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rinterSettings/printerSettings1.bin" ContentType="application/vnd.openxmlformats-officedocument.spreadsheetml.printerSettings"/>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bernardakozel\Desktop\BERNARDA\JAVNA NAROČILA\JN-Dobava čistil\"/>
    </mc:Choice>
  </mc:AlternateContent>
  <xr:revisionPtr revIDLastSave="0" documentId="13_ncr:1_{C6FF8B2B-7C9B-477C-8C36-385E06087784}" xr6:coauthVersionLast="47" xr6:coauthVersionMax="47" xr10:uidLastSave="{00000000-0000-0000-0000-000000000000}"/>
  <bookViews>
    <workbookView xWindow="-108" yWindow="-108" windowWidth="30936" windowHeight="16776" activeTab="3" xr2:uid="{00000000-000D-0000-FFFF-FFFF00000000}"/>
  </bookViews>
  <sheets>
    <sheet name="REKAPITULACIJA" sheetId="6" r:id="rId1"/>
    <sheet name="Sklop 1 KUHINJA" sheetId="2" r:id="rId2"/>
    <sheet name="Sklop 2 OBJEKT" sheetId="3" r:id="rId3"/>
    <sheet name="Sklop 3.1 PRALNICA" sheetId="4" r:id="rId4"/>
    <sheet name="Sklop 3.2 PRALNICA" sheetId="5" r:id="rId5"/>
  </sheets>
  <externalReferences>
    <externalReference r:id="rId6"/>
  </externalReferences>
  <definedNames>
    <definedName name="Excel_BuiltIn_Print_Area_2_1" localSheetId="2">#REF!</definedName>
    <definedName name="Excel_BuiltIn_Print_Area_2_1" localSheetId="3">#REF!</definedName>
    <definedName name="Excel_BuiltIn_Print_Area_2_1">#REF!</definedName>
    <definedName name="Excel_BuiltIn_Print_Area_5" localSheetId="2">#REF!</definedName>
    <definedName name="Excel_BuiltIn_Print_Area_5" localSheetId="3">#REF!</definedName>
    <definedName name="Excel_BuiltIn_Print_Area_5">#REF!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 i="2" l="1"/>
  <c r="I7" i="2"/>
  <c r="I8" i="2"/>
  <c r="I9" i="3"/>
  <c r="I10" i="3"/>
  <c r="I11" i="3"/>
  <c r="I12" i="3"/>
  <c r="I35" i="3"/>
  <c r="I123" i="3" l="1"/>
  <c r="K123" i="3" s="1"/>
  <c r="J123" i="3"/>
  <c r="J15" i="5"/>
  <c r="J14" i="5"/>
  <c r="J13" i="5"/>
  <c r="I24" i="4"/>
  <c r="J24" i="4"/>
  <c r="K24" i="4"/>
  <c r="I22" i="4"/>
  <c r="K22" i="4" s="1"/>
  <c r="J22" i="4"/>
  <c r="I26" i="4"/>
  <c r="K26" i="4" s="1"/>
  <c r="J26" i="4"/>
  <c r="J45" i="3"/>
  <c r="J35" i="3"/>
  <c r="K35" i="3"/>
  <c r="J30" i="3"/>
  <c r="J31" i="3"/>
  <c r="J32" i="3"/>
  <c r="J33" i="3"/>
  <c r="J21" i="3"/>
  <c r="J22" i="3"/>
  <c r="J23" i="3"/>
  <c r="J15" i="3"/>
  <c r="J16" i="3"/>
  <c r="J17" i="3"/>
  <c r="J18" i="3"/>
  <c r="J9" i="3"/>
  <c r="K9" i="3"/>
  <c r="J10" i="3"/>
  <c r="K10" i="3"/>
  <c r="J11" i="3"/>
  <c r="K11" i="3"/>
  <c r="J12" i="3"/>
  <c r="K12" i="3"/>
  <c r="J21" i="2"/>
  <c r="J11" i="5"/>
  <c r="I11" i="5"/>
  <c r="K11" i="5" s="1"/>
  <c r="J10" i="5"/>
  <c r="I10" i="5"/>
  <c r="K10" i="5" s="1"/>
  <c r="K9" i="5"/>
  <c r="J9" i="5"/>
  <c r="I9" i="5"/>
  <c r="J8" i="5"/>
  <c r="I8" i="5"/>
  <c r="K8" i="5" s="1"/>
  <c r="K7" i="5"/>
  <c r="J7" i="5"/>
  <c r="I7" i="5"/>
  <c r="J6" i="5"/>
  <c r="I6" i="5"/>
  <c r="K6" i="5" s="1"/>
  <c r="I33" i="3"/>
  <c r="K33" i="3" s="1"/>
  <c r="I32" i="3"/>
  <c r="K32" i="3" s="1"/>
  <c r="I31" i="3"/>
  <c r="K31" i="3" s="1"/>
  <c r="I30" i="3"/>
  <c r="K30" i="3" s="1"/>
  <c r="I41" i="3"/>
  <c r="K41" i="3" s="1"/>
  <c r="J41" i="3"/>
  <c r="I58" i="3"/>
  <c r="K58" i="3" s="1"/>
  <c r="J58" i="3"/>
  <c r="I45" i="3"/>
  <c r="K45" i="3" s="1"/>
  <c r="I38" i="3"/>
  <c r="K38" i="3" s="1"/>
  <c r="J38" i="3"/>
  <c r="I18" i="3" l="1"/>
  <c r="K18" i="3" s="1"/>
  <c r="I17" i="3"/>
  <c r="K17" i="3" s="1"/>
  <c r="I16" i="3"/>
  <c r="K16" i="3" s="1"/>
  <c r="I23" i="3"/>
  <c r="K23" i="3" s="1"/>
  <c r="I22" i="3"/>
  <c r="K22" i="3" s="1"/>
  <c r="I21" i="3"/>
  <c r="K21" i="3" s="1"/>
  <c r="J64" i="2" l="1"/>
  <c r="K64" i="2"/>
  <c r="J63" i="2"/>
  <c r="K63" i="2"/>
  <c r="I98" i="3"/>
  <c r="K98" i="3" s="1"/>
  <c r="J98" i="3"/>
  <c r="J89" i="3"/>
  <c r="I87" i="3"/>
  <c r="K87" i="3" s="1"/>
  <c r="J87" i="3"/>
  <c r="I70" i="3"/>
  <c r="K70" i="3" s="1"/>
  <c r="J70" i="3"/>
  <c r="I97" i="3"/>
  <c r="K97" i="3" s="1"/>
  <c r="J97" i="3"/>
  <c r="I96" i="3"/>
  <c r="K96" i="3" s="1"/>
  <c r="J96" i="3"/>
  <c r="J104" i="3"/>
  <c r="J105" i="3"/>
  <c r="J106" i="3"/>
  <c r="J107" i="3"/>
  <c r="J108" i="3"/>
  <c r="J109" i="3"/>
  <c r="J110" i="3"/>
  <c r="J111" i="3"/>
  <c r="J112" i="3"/>
  <c r="J113" i="3"/>
  <c r="J114" i="3"/>
  <c r="J115" i="3"/>
  <c r="J116" i="3"/>
  <c r="J117" i="3"/>
  <c r="J118" i="3"/>
  <c r="J119" i="3"/>
  <c r="J120" i="3"/>
  <c r="J121" i="3"/>
  <c r="J122" i="3"/>
  <c r="J124" i="3"/>
  <c r="J125" i="3"/>
  <c r="I103" i="3"/>
  <c r="I104" i="3"/>
  <c r="K104" i="3" s="1"/>
  <c r="I105" i="3"/>
  <c r="K105" i="3" s="1"/>
  <c r="I106" i="3"/>
  <c r="K106" i="3" s="1"/>
  <c r="I107" i="3"/>
  <c r="K107" i="3" s="1"/>
  <c r="I108" i="3"/>
  <c r="K108" i="3" s="1"/>
  <c r="I109" i="3"/>
  <c r="K109" i="3" s="1"/>
  <c r="I110" i="3"/>
  <c r="K110" i="3" s="1"/>
  <c r="I111" i="3"/>
  <c r="K111" i="3" s="1"/>
  <c r="I112" i="3"/>
  <c r="K112" i="3" s="1"/>
  <c r="I113" i="3"/>
  <c r="K113" i="3" s="1"/>
  <c r="I114" i="3"/>
  <c r="K114" i="3" s="1"/>
  <c r="I115" i="3"/>
  <c r="K115" i="3" s="1"/>
  <c r="I116" i="3"/>
  <c r="K116" i="3" s="1"/>
  <c r="I117" i="3"/>
  <c r="K117" i="3" s="1"/>
  <c r="I118" i="3"/>
  <c r="K118" i="3" s="1"/>
  <c r="I119" i="3"/>
  <c r="K119" i="3" s="1"/>
  <c r="I120" i="3"/>
  <c r="K120" i="3" s="1"/>
  <c r="I121" i="3"/>
  <c r="K121" i="3" s="1"/>
  <c r="I122" i="3"/>
  <c r="K122" i="3" s="1"/>
  <c r="I124" i="3"/>
  <c r="K124" i="3" s="1"/>
  <c r="I125" i="3"/>
  <c r="K125" i="3" s="1"/>
  <c r="J55" i="2"/>
  <c r="K55" i="2"/>
  <c r="K76" i="2"/>
  <c r="J76" i="2"/>
  <c r="K71" i="2"/>
  <c r="K72" i="2"/>
  <c r="K73" i="2"/>
  <c r="K74" i="2"/>
  <c r="K75" i="2"/>
  <c r="J71" i="2"/>
  <c r="J72" i="2"/>
  <c r="J73" i="2"/>
  <c r="J74" i="2"/>
  <c r="J75" i="2"/>
  <c r="J25" i="4"/>
  <c r="I25" i="4"/>
  <c r="K25" i="4" s="1"/>
  <c r="J27" i="4"/>
  <c r="I27" i="4"/>
  <c r="K27" i="4" s="1"/>
  <c r="I7" i="4"/>
  <c r="I9" i="4"/>
  <c r="I10" i="4"/>
  <c r="K10" i="4" s="1"/>
  <c r="J10" i="4"/>
  <c r="I11" i="4"/>
  <c r="K11" i="4" s="1"/>
  <c r="K28" i="4" s="1"/>
  <c r="E8" i="6" s="1"/>
  <c r="J11" i="4"/>
  <c r="I12" i="4"/>
  <c r="K12" i="4" s="1"/>
  <c r="J12" i="4"/>
  <c r="I13" i="4"/>
  <c r="K13" i="4" s="1"/>
  <c r="J13" i="4"/>
  <c r="I14" i="4"/>
  <c r="K14" i="4" s="1"/>
  <c r="J14" i="4"/>
  <c r="I15" i="4"/>
  <c r="K15" i="4" s="1"/>
  <c r="J15" i="4"/>
  <c r="I16" i="4"/>
  <c r="K16" i="4" s="1"/>
  <c r="J16" i="4"/>
  <c r="I17" i="4"/>
  <c r="K17" i="4" s="1"/>
  <c r="J17" i="4"/>
  <c r="I18" i="4"/>
  <c r="K18" i="4" s="1"/>
  <c r="J18" i="4"/>
  <c r="I19" i="4"/>
  <c r="K19" i="4" s="1"/>
  <c r="J19" i="4"/>
  <c r="I20" i="4"/>
  <c r="K20" i="4" s="1"/>
  <c r="J20" i="4"/>
  <c r="I21" i="4"/>
  <c r="J21" i="4"/>
  <c r="L21" i="4" s="1"/>
  <c r="I23" i="4"/>
  <c r="K23" i="4" s="1"/>
  <c r="J23" i="4"/>
  <c r="K21" i="4" l="1"/>
  <c r="N21" i="4"/>
  <c r="M21" i="4"/>
  <c r="O21" i="4" s="1"/>
  <c r="Q21" i="4"/>
  <c r="P21" i="4"/>
  <c r="R21" i="4" s="1"/>
  <c r="J28" i="4"/>
  <c r="D8" i="6" s="1"/>
  <c r="I6" i="3"/>
  <c r="K6" i="3" s="1"/>
  <c r="J6" i="3"/>
  <c r="I7" i="3"/>
  <c r="K7" i="3" s="1"/>
  <c r="J7" i="3"/>
  <c r="I8" i="3"/>
  <c r="K8" i="3" s="1"/>
  <c r="J8" i="3"/>
  <c r="I13" i="3"/>
  <c r="K13" i="3" s="1"/>
  <c r="J13" i="3"/>
  <c r="I14" i="3"/>
  <c r="K14" i="3" s="1"/>
  <c r="J14" i="3"/>
  <c r="I15" i="3"/>
  <c r="K15" i="3" s="1"/>
  <c r="I19" i="3"/>
  <c r="K19" i="3" s="1"/>
  <c r="J19" i="3"/>
  <c r="I20" i="3"/>
  <c r="K20" i="3" s="1"/>
  <c r="J20" i="3"/>
  <c r="I24" i="3"/>
  <c r="K24" i="3" s="1"/>
  <c r="J24" i="3"/>
  <c r="I25" i="3"/>
  <c r="K25" i="3" s="1"/>
  <c r="J25" i="3"/>
  <c r="I26" i="3"/>
  <c r="K26" i="3" s="1"/>
  <c r="J26" i="3"/>
  <c r="I27" i="3"/>
  <c r="K27" i="3" s="1"/>
  <c r="J27" i="3"/>
  <c r="I28" i="3"/>
  <c r="K28" i="3" s="1"/>
  <c r="J28" i="3"/>
  <c r="I29" i="3"/>
  <c r="K29" i="3" s="1"/>
  <c r="J29" i="3"/>
  <c r="I34" i="3"/>
  <c r="K34" i="3" s="1"/>
  <c r="J34" i="3"/>
  <c r="I36" i="3"/>
  <c r="K36" i="3" s="1"/>
  <c r="J36" i="3"/>
  <c r="I37" i="3"/>
  <c r="K37" i="3" s="1"/>
  <c r="J37" i="3"/>
  <c r="I39" i="3"/>
  <c r="K39" i="3" s="1"/>
  <c r="J39" i="3"/>
  <c r="I40" i="3"/>
  <c r="K40" i="3" s="1"/>
  <c r="J40" i="3"/>
  <c r="I42" i="3"/>
  <c r="K42" i="3" s="1"/>
  <c r="J42" i="3"/>
  <c r="I43" i="3"/>
  <c r="K43" i="3" s="1"/>
  <c r="J43" i="3"/>
  <c r="I44" i="3"/>
  <c r="K44" i="3" s="1"/>
  <c r="J44" i="3"/>
  <c r="I46" i="3"/>
  <c r="K46" i="3" s="1"/>
  <c r="J46" i="3"/>
  <c r="I47" i="3"/>
  <c r="K47" i="3" s="1"/>
  <c r="J47" i="3"/>
  <c r="I48" i="3"/>
  <c r="K48" i="3" s="1"/>
  <c r="J48" i="3"/>
  <c r="I49" i="3"/>
  <c r="K49" i="3" s="1"/>
  <c r="J49" i="3"/>
  <c r="I50" i="3"/>
  <c r="K50" i="3" s="1"/>
  <c r="J50" i="3"/>
  <c r="I51" i="3"/>
  <c r="K51" i="3" s="1"/>
  <c r="J51" i="3"/>
  <c r="I52" i="3"/>
  <c r="K52" i="3" s="1"/>
  <c r="J52" i="3"/>
  <c r="I53" i="3"/>
  <c r="K53" i="3" s="1"/>
  <c r="J53" i="3"/>
  <c r="I54" i="3"/>
  <c r="K54" i="3" s="1"/>
  <c r="J54" i="3"/>
  <c r="I55" i="3"/>
  <c r="K55" i="3" s="1"/>
  <c r="J55" i="3"/>
  <c r="I56" i="3"/>
  <c r="K56" i="3" s="1"/>
  <c r="J56" i="3"/>
  <c r="I57" i="3"/>
  <c r="K57" i="3" s="1"/>
  <c r="J57" i="3"/>
  <c r="I59" i="3"/>
  <c r="K59" i="3" s="1"/>
  <c r="J59" i="3"/>
  <c r="I60" i="3"/>
  <c r="K60" i="3" s="1"/>
  <c r="J60" i="3"/>
  <c r="I61" i="3"/>
  <c r="K61" i="3" s="1"/>
  <c r="J61" i="3"/>
  <c r="I62" i="3"/>
  <c r="K62" i="3" s="1"/>
  <c r="J62" i="3"/>
  <c r="I63" i="3"/>
  <c r="K63" i="3" s="1"/>
  <c r="J63" i="3"/>
  <c r="I64" i="3"/>
  <c r="K64" i="3" s="1"/>
  <c r="J64" i="3"/>
  <c r="I65" i="3"/>
  <c r="K65" i="3" s="1"/>
  <c r="J65" i="3"/>
  <c r="I66" i="3"/>
  <c r="K66" i="3" s="1"/>
  <c r="J66" i="3"/>
  <c r="I67" i="3"/>
  <c r="K67" i="3" s="1"/>
  <c r="J67" i="3"/>
  <c r="I68" i="3"/>
  <c r="K68" i="3" s="1"/>
  <c r="J68" i="3"/>
  <c r="I69" i="3"/>
  <c r="K69" i="3" s="1"/>
  <c r="J69" i="3"/>
  <c r="I71" i="3"/>
  <c r="K71" i="3" s="1"/>
  <c r="J71" i="3"/>
  <c r="I72" i="3"/>
  <c r="K72" i="3" s="1"/>
  <c r="J72" i="3"/>
  <c r="I73" i="3"/>
  <c r="K73" i="3" s="1"/>
  <c r="J73" i="3"/>
  <c r="I74" i="3"/>
  <c r="K74" i="3" s="1"/>
  <c r="J74" i="3"/>
  <c r="I75" i="3"/>
  <c r="K75" i="3" s="1"/>
  <c r="J75" i="3"/>
  <c r="I76" i="3"/>
  <c r="K76" i="3" s="1"/>
  <c r="J76" i="3"/>
  <c r="I77" i="3"/>
  <c r="K77" i="3" s="1"/>
  <c r="J77" i="3"/>
  <c r="I78" i="3"/>
  <c r="K78" i="3" s="1"/>
  <c r="J78" i="3"/>
  <c r="I79" i="3"/>
  <c r="K79" i="3" s="1"/>
  <c r="J79" i="3"/>
  <c r="I80" i="3"/>
  <c r="K80" i="3" s="1"/>
  <c r="J80" i="3"/>
  <c r="I81" i="3"/>
  <c r="K81" i="3" s="1"/>
  <c r="J81" i="3"/>
  <c r="I82" i="3"/>
  <c r="K82" i="3" s="1"/>
  <c r="J82" i="3"/>
  <c r="I83" i="3"/>
  <c r="K83" i="3" s="1"/>
  <c r="J83" i="3"/>
  <c r="I84" i="3"/>
  <c r="K84" i="3" s="1"/>
  <c r="J84" i="3"/>
  <c r="I85" i="3"/>
  <c r="K85" i="3" s="1"/>
  <c r="J85" i="3"/>
  <c r="I86" i="3"/>
  <c r="K86" i="3" s="1"/>
  <c r="J86" i="3"/>
  <c r="I88" i="3"/>
  <c r="K88" i="3" s="1"/>
  <c r="J88" i="3"/>
  <c r="I89" i="3"/>
  <c r="K89" i="3" s="1"/>
  <c r="I90" i="3"/>
  <c r="K90" i="3" s="1"/>
  <c r="J90" i="3"/>
  <c r="I91" i="3"/>
  <c r="K91" i="3" s="1"/>
  <c r="J91" i="3"/>
  <c r="I92" i="3"/>
  <c r="K92" i="3" s="1"/>
  <c r="J92" i="3"/>
  <c r="I93" i="3"/>
  <c r="K93" i="3" s="1"/>
  <c r="J93" i="3"/>
  <c r="I94" i="3"/>
  <c r="K94" i="3" s="1"/>
  <c r="J94" i="3"/>
  <c r="I95" i="3"/>
  <c r="K95" i="3" s="1"/>
  <c r="J95" i="3"/>
  <c r="I99" i="3"/>
  <c r="K99" i="3" s="1"/>
  <c r="J99" i="3"/>
  <c r="L99" i="3" s="1"/>
  <c r="I102" i="3"/>
  <c r="K102" i="3" s="1"/>
  <c r="J102" i="3"/>
  <c r="K103" i="3"/>
  <c r="J103" i="3"/>
  <c r="S21" i="4" l="1"/>
  <c r="U21" i="4" s="1"/>
  <c r="T21" i="4"/>
  <c r="W21" i="4"/>
  <c r="V21" i="4"/>
  <c r="X21" i="4" s="1"/>
  <c r="J126" i="3"/>
  <c r="D7" i="6" s="1"/>
  <c r="K126" i="3"/>
  <c r="E7" i="6" s="1"/>
  <c r="K6" i="2"/>
  <c r="J6" i="2"/>
  <c r="K7" i="2"/>
  <c r="J7" i="2"/>
  <c r="K8" i="2"/>
  <c r="J8" i="2"/>
  <c r="I9" i="2"/>
  <c r="K9" i="2" s="1"/>
  <c r="J9" i="2"/>
  <c r="I10" i="2"/>
  <c r="K10" i="2" s="1"/>
  <c r="J10" i="2"/>
  <c r="I11" i="2"/>
  <c r="K11" i="2" s="1"/>
  <c r="J11" i="2"/>
  <c r="I12" i="2"/>
  <c r="K12" i="2" s="1"/>
  <c r="J12" i="2"/>
  <c r="I13" i="2"/>
  <c r="K13" i="2" s="1"/>
  <c r="J13" i="2"/>
  <c r="I14" i="2"/>
  <c r="K14" i="2" s="1"/>
  <c r="J14" i="2"/>
  <c r="I15" i="2"/>
  <c r="K15" i="2" s="1"/>
  <c r="J15" i="2"/>
  <c r="I16" i="2"/>
  <c r="K16" i="2" s="1"/>
  <c r="J16" i="2"/>
  <c r="I17" i="2"/>
  <c r="K17" i="2" s="1"/>
  <c r="J17" i="2"/>
  <c r="I18" i="2"/>
  <c r="K18" i="2" s="1"/>
  <c r="J18" i="2"/>
  <c r="I19" i="2"/>
  <c r="K19" i="2" s="1"/>
  <c r="J19" i="2"/>
  <c r="I20" i="2"/>
  <c r="K20" i="2" s="1"/>
  <c r="J20" i="2"/>
  <c r="I21" i="2"/>
  <c r="K21" i="2" s="1"/>
  <c r="I22" i="2"/>
  <c r="K22" i="2" s="1"/>
  <c r="J22" i="2"/>
  <c r="I23" i="2"/>
  <c r="K23" i="2" s="1"/>
  <c r="J23" i="2"/>
  <c r="I24" i="2"/>
  <c r="K24" i="2" s="1"/>
  <c r="J24" i="2"/>
  <c r="I25" i="2"/>
  <c r="K25" i="2" s="1"/>
  <c r="J25" i="2"/>
  <c r="I26" i="2"/>
  <c r="K26" i="2" s="1"/>
  <c r="J26" i="2"/>
  <c r="I27" i="2"/>
  <c r="K27" i="2" s="1"/>
  <c r="J27" i="2"/>
  <c r="L27" i="2" s="1"/>
  <c r="I28" i="2"/>
  <c r="K28" i="2" s="1"/>
  <c r="J28" i="2"/>
  <c r="L28" i="2" s="1"/>
  <c r="I29" i="2"/>
  <c r="K29" i="2" s="1"/>
  <c r="J29" i="2"/>
  <c r="I30" i="2"/>
  <c r="K30" i="2" s="1"/>
  <c r="J30" i="2"/>
  <c r="L30" i="2" s="1"/>
  <c r="I34" i="2"/>
  <c r="I36" i="2"/>
  <c r="K37" i="2"/>
  <c r="J37" i="2"/>
  <c r="K38" i="2"/>
  <c r="J38" i="2"/>
  <c r="K39" i="2"/>
  <c r="J39" i="2"/>
  <c r="K40" i="2"/>
  <c r="J40" i="2"/>
  <c r="K41" i="2"/>
  <c r="J41" i="2"/>
  <c r="K42" i="2"/>
  <c r="J42" i="2"/>
  <c r="K43" i="2"/>
  <c r="J43" i="2"/>
  <c r="K44" i="2"/>
  <c r="J44" i="2"/>
  <c r="K45" i="2"/>
  <c r="J45" i="2"/>
  <c r="K46" i="2"/>
  <c r="J46" i="2"/>
  <c r="K47" i="2"/>
  <c r="J47" i="2"/>
  <c r="K48" i="2"/>
  <c r="J48" i="2"/>
  <c r="K49" i="2"/>
  <c r="J49" i="2"/>
  <c r="K50" i="2"/>
  <c r="J50" i="2"/>
  <c r="K51" i="2"/>
  <c r="J51" i="2"/>
  <c r="K52" i="2"/>
  <c r="J52" i="2"/>
  <c r="K53" i="2"/>
  <c r="J53" i="2"/>
  <c r="K54" i="2"/>
  <c r="J54" i="2"/>
  <c r="K56" i="2"/>
  <c r="J56" i="2"/>
  <c r="K57" i="2"/>
  <c r="J57" i="2"/>
  <c r="K58" i="2"/>
  <c r="J58" i="2"/>
  <c r="K59" i="2"/>
  <c r="J59" i="2"/>
  <c r="K60" i="2"/>
  <c r="J60" i="2"/>
  <c r="K61" i="2"/>
  <c r="J61" i="2"/>
  <c r="K62" i="2"/>
  <c r="J62" i="2"/>
  <c r="K65" i="2"/>
  <c r="J65" i="2"/>
  <c r="K66" i="2"/>
  <c r="J66" i="2"/>
  <c r="K67" i="2"/>
  <c r="J67" i="2"/>
  <c r="K68" i="2"/>
  <c r="J68" i="2"/>
  <c r="K69" i="2"/>
  <c r="J69" i="2"/>
  <c r="K70" i="2"/>
  <c r="J70" i="2"/>
  <c r="M77" i="2"/>
  <c r="N77" i="2"/>
  <c r="O77" i="2"/>
  <c r="P77" i="2"/>
  <c r="Q77" i="2"/>
  <c r="R77" i="2"/>
  <c r="S77" i="2"/>
  <c r="T77" i="2"/>
  <c r="U77" i="2"/>
  <c r="V77" i="2"/>
  <c r="W77" i="2"/>
  <c r="X77" i="2"/>
  <c r="Y77" i="2"/>
  <c r="Z77" i="2"/>
  <c r="AA77" i="2"/>
  <c r="AB77" i="2"/>
  <c r="AC77" i="2"/>
  <c r="AD77" i="2"/>
  <c r="AE77" i="2"/>
  <c r="AF77" i="2"/>
  <c r="AG77" i="2"/>
  <c r="AH77" i="2"/>
  <c r="AI77" i="2"/>
  <c r="AJ77" i="2"/>
  <c r="AK77" i="2"/>
  <c r="AL77" i="2"/>
  <c r="AM77" i="2"/>
  <c r="AN77" i="2"/>
  <c r="AO77" i="2"/>
  <c r="AP77" i="2"/>
  <c r="AQ77" i="2"/>
  <c r="Y21" i="4" l="1"/>
  <c r="Z21" i="4"/>
  <c r="J77" i="2"/>
  <c r="D6" i="6" s="1"/>
  <c r="K77" i="2"/>
  <c r="E6" i="6" s="1"/>
  <c r="L77" i="2"/>
  <c r="AA21" i="4" l="1"/>
  <c r="AB21" i="4"/>
  <c r="AD21" i="4" s="1"/>
  <c r="AE21" i="4" l="1"/>
  <c r="AF21" i="4"/>
  <c r="AC21" i="4"/>
  <c r="AH21" i="4" l="1"/>
  <c r="AJ21" i="4" s="1"/>
  <c r="AG21" i="4"/>
  <c r="AK21" i="4" l="1"/>
  <c r="AL21" i="4"/>
  <c r="AI21" i="4"/>
  <c r="AM21" i="4" l="1"/>
  <c r="AO21" i="4" s="1"/>
  <c r="AN21" i="4"/>
  <c r="AP21" i="4" s="1"/>
</calcChain>
</file>

<file path=xl/sharedStrings.xml><?xml version="1.0" encoding="utf-8"?>
<sst xmlns="http://schemas.openxmlformats.org/spreadsheetml/2006/main" count="585" uniqueCount="319">
  <si>
    <t>• Ponudnik mora na poziv naročnika priložiti vzorce v originalni embalaži (kot ponujeni artikel in ne kot delovno raztopino!)</t>
  </si>
  <si>
    <t>• Dobavitelj mora enkrat letno organizirati usposabljanje za delavce naročnika s področja  postopkov pomivanja posode in higiene v kuhinji</t>
  </si>
  <si>
    <t xml:space="preserve">• Odzivni čas serviserja je v nujnih primerih tri ure, drugače 24 ur od prejemu obvestila s strani kupca. </t>
  </si>
  <si>
    <t>• Dobavitelj zagotavlja brezplačno redno servisiranje dozirne tehnike in opravi preventivne preglede vsaj 3x na leto.</t>
  </si>
  <si>
    <t>• Dozirna oprema  je last proizvajalca ponujenih sredstev</t>
  </si>
  <si>
    <t xml:space="preserve">• Tam, kjer je potrebno, pri ročnem doziranju ponudnik dostavi brezplačne dozirne pripomočke v ustreznih količinah (dozirni pokrov za plastenko, merilni valj in čaša, lij, iztočna pipa, avtomatska dozirna naprava, plastenka z razpršilko, …) in pripravi programe pranja. </t>
  </si>
  <si>
    <t>• Priložena morajo biti jasna navodila za doziranje.</t>
  </si>
  <si>
    <t>• Zagotoviti tehnološko podporo pri pomivanju posode in izobraževanje o pravilni uporabi čistil s strani usposobljene osebe</t>
  </si>
  <si>
    <t>• Izdelki morajo biti opremljeni z deklaracijami in navodili za uporabo v slovenskem jeziku ter morajo biti namenjeni profesionalni uporabi.</t>
  </si>
  <si>
    <t>• Najugodnejše ponudnike se pozove po odpiranju ponudb, da priložijo za vsak ponujen izdelek tehnično specifikacijo, na kateri so jasno razvidne in signirane (označene) vse strokovne zahteve naročnika (opis artikla v stolpcu 2). V kolikor specifikacija artikla iz tehničnega lista ni razvidna, ponudnik predloži tudi vzorec zahtevanega artikla.</t>
  </si>
  <si>
    <t>ZAHTEVE NAROČNIKA:</t>
  </si>
  <si>
    <t>Podpis in žig:</t>
  </si>
  <si>
    <t>Kraj in datum:____________________________</t>
  </si>
  <si>
    <t>SKUPAJ</t>
  </si>
  <si>
    <t>L</t>
  </si>
  <si>
    <t>ŠKA</t>
  </si>
  <si>
    <t>Tablete za strojno pomivanje posode. Brez fosfatov in klora. Izdelek mora imeti veljaven certifikat akreditirane inštitucije za okolje. Pakiranje škatla 50 kos.                                                                                                             * Vzorec priložiti na poziv.</t>
  </si>
  <si>
    <t>KG</t>
  </si>
  <si>
    <t>1 tab</t>
  </si>
  <si>
    <t>Izpiralne tablete za konv. pečico Ratilonal cca 0,07 kg/kos (modre). Embalaža 50 kos
• Vzorec priložiti na poziv.</t>
  </si>
  <si>
    <t>Čistilne tablete za konv. pečico Ratilonal cca 0,07 kg/kos (rdeče). Embalaža 100 kos
• Vzorec priložiti na poziv.</t>
  </si>
  <si>
    <t>KOM</t>
  </si>
  <si>
    <t>Grobomleta sol za mehčanje vode za pomivalne stroje in stroje za kozarce - popolnoma raztopljiva, pakirano 2 kg.</t>
  </si>
  <si>
    <t>Tabletirana sol za mehčanje vode za pomivalne stroje in stroje za kozarce - popolnoma raztopljiva, pakirano 25 kg.</t>
  </si>
  <si>
    <r>
      <t>Koncentrirano močno večnamensko čistilo IN DEZINFEKCIJA za kuhinjske površine. Baktericidno in fungicidno delovanje, testirano skladno s standardi EN1276, EN1650 in  EN13697.  Primerno za stenski sistem avtomatskega doziranja, ki je</t>
    </r>
    <r>
      <rPr>
        <u/>
        <sz val="18"/>
        <color rgb="FF000000"/>
        <rFont val="Arial"/>
        <family val="2"/>
        <charset val="238"/>
      </rPr>
      <t xml:space="preserve"> </t>
    </r>
    <r>
      <rPr>
        <b/>
        <u/>
        <sz val="18"/>
        <color rgb="FF000000"/>
        <rFont val="Arial"/>
        <family val="2"/>
        <charset val="238"/>
      </rPr>
      <t>zaklenjen za uporabnike</t>
    </r>
    <r>
      <rPr>
        <b/>
        <sz val="18"/>
        <color rgb="FF000000"/>
        <rFont val="Arial"/>
        <family val="2"/>
        <charset val="238"/>
      </rPr>
      <t xml:space="preserve"> </t>
    </r>
    <r>
      <rPr>
        <sz val="18"/>
        <color rgb="FF000000"/>
        <rFont val="Arial"/>
        <family val="2"/>
        <charset val="238"/>
      </rPr>
      <t xml:space="preserve">(priprava delovne raztopine - avtomatsko mešanje čistila in vode). pH vrednost pri 100%: 9,9 - 10,9. Vijolične barve. Barvno označen sistem uporabe. </t>
    </r>
    <r>
      <rPr>
        <b/>
        <sz val="18"/>
        <color rgb="FF000000"/>
        <rFont val="Arial"/>
        <family val="2"/>
        <charset val="238"/>
      </rPr>
      <t>Sredstvo mora biti vpisano v register biocidnih proizvodov RS.</t>
    </r>
    <r>
      <rPr>
        <sz val="18"/>
        <color rgb="FF000000"/>
        <rFont val="Arial"/>
        <family val="2"/>
        <charset val="238"/>
      </rPr>
      <t xml:space="preserve"> Pakiranje v vrečki od 1,5 -2L.  
* Vzorec priložiti na poziv. </t>
    </r>
  </si>
  <si>
    <r>
      <t xml:space="preserve">Močno koncetrirano čistilo za žare, nape, močno zapečene pečice in konvektomate. Delovna raztopina ne potrebuje nikakršne zaščitne opreme in je biološko razgradljiva (oboje dokazljivo v varnostnem listu). Primerno za stenski sistem avtomatskega doziranja, ki je </t>
    </r>
    <r>
      <rPr>
        <b/>
        <u/>
        <sz val="18"/>
        <color rgb="FF000000"/>
        <rFont val="Arial"/>
        <family val="2"/>
        <charset val="238"/>
      </rPr>
      <t xml:space="preserve">zaklenjen za uporabnike </t>
    </r>
    <r>
      <rPr>
        <sz val="18"/>
        <color rgb="FF000000"/>
        <rFont val="Arial"/>
        <family val="2"/>
        <charset val="238"/>
      </rPr>
      <t>(priprava delovne raztopine - avtomatsko mešanje čistila in vode).pH vrednosti pri 100%:10,5 - 11,5. Pakiranje v vrečki od 1,5 -2L.  
* Vzorec priložiti na poziv.</t>
    </r>
  </si>
  <si>
    <r>
      <t>Koncentrirano močno večnamensko čistilo za kuhinjske površine in tla, z odličnim omakanjem. Učinkovito odstranjuje maščobe in oljne nečistoče s površin in tal.  Primerno za</t>
    </r>
    <r>
      <rPr>
        <sz val="18"/>
        <color rgb="FF333333"/>
        <rFont val="Arial"/>
        <family val="2"/>
        <charset val="238"/>
      </rPr>
      <t xml:space="preserve"> RF elemente,</t>
    </r>
    <r>
      <rPr>
        <sz val="18"/>
        <color rgb="FFFF0000"/>
        <rFont val="Arial"/>
        <family val="2"/>
        <charset val="238"/>
      </rPr>
      <t xml:space="preserve"> </t>
    </r>
    <r>
      <rPr>
        <sz val="18"/>
        <color rgb="FF000000"/>
        <rFont val="Arial"/>
        <family val="2"/>
        <charset val="238"/>
      </rPr>
      <t>kuhinjske aparate, nape, štedilnike, ploščice.  Primerno za stenski sistem avtomatskega doziranja, ki je</t>
    </r>
    <r>
      <rPr>
        <u/>
        <sz val="18"/>
        <color rgb="FF000000"/>
        <rFont val="Arial"/>
        <family val="2"/>
        <charset val="238"/>
      </rPr>
      <t xml:space="preserve"> </t>
    </r>
    <r>
      <rPr>
        <b/>
        <u/>
        <sz val="18"/>
        <color rgb="FF000000"/>
        <rFont val="Arial"/>
        <family val="2"/>
        <charset val="238"/>
      </rPr>
      <t>zaklenjen za uporabnike</t>
    </r>
    <r>
      <rPr>
        <b/>
        <sz val="18"/>
        <color rgb="FF000000"/>
        <rFont val="Arial"/>
        <family val="2"/>
        <charset val="238"/>
      </rPr>
      <t xml:space="preserve"> </t>
    </r>
    <r>
      <rPr>
        <sz val="18"/>
        <color rgb="FF000000"/>
        <rFont val="Arial"/>
        <family val="2"/>
        <charset val="238"/>
      </rPr>
      <t>(priprava delovne raztopine - avtomatsko mešanje čistila in vode). pH vrednost pri 100%: 10,8 - 11,3. Rumene barve, delovna raztopina je brez vonja. Barvno označen sistem uporabe. Potrdilo " v skladu z uredbo o ZeJN". Pakiranje v vrečki od 1,5 -2L.  
* Vzorec priložiti na poziv.</t>
    </r>
  </si>
  <si>
    <t>Tekoče koncentrirano izpiralno sredstvo na citronski osnovi za čiščenje pečic in konvektomatov za avtomatsko doziranje,  primeren za GIORIK pečice,brez  vonja. Pakiranje: 5L.
* Vzorec priložiti na poziv.</t>
  </si>
  <si>
    <t>Tekoči alkalno koncentrirano sredstvo za čiščenje pečic in konvektomatov za avtomatsko doziranje primeren za GIORIK pečice , brez vonja. Pakiranje: 5 L.
* Vzorec priložiti na poziv.</t>
  </si>
  <si>
    <t>VREDNOST SKUPAJ z DDV</t>
  </si>
  <si>
    <t>VREDNOST SKUPAJ brez DDV</t>
  </si>
  <si>
    <t>CENA/e.m.  z DDV</t>
  </si>
  <si>
    <t>DDV</t>
  </si>
  <si>
    <t>CENA/e.m. brez DDV</t>
  </si>
  <si>
    <t>OKVIRNA LETNA KOLIČINA</t>
  </si>
  <si>
    <t>E.m.</t>
  </si>
  <si>
    <t>ZNAMKA</t>
  </si>
  <si>
    <t>INT. ŠIFRA</t>
  </si>
  <si>
    <t>OPIS SREDSTVA - STROKOVNE ZAHTEVE NAROČNIKA:</t>
  </si>
  <si>
    <t>ZAP.ŠT.</t>
  </si>
  <si>
    <t>POMIVALNA SREDSTVA ZA KUHINJO</t>
  </si>
  <si>
    <t>kom</t>
  </si>
  <si>
    <t>Papir za peko do 220 C°  dolžine:8m, širine 38cm, v roli, obojestransko maščoben, ki prenese večkratno uporabo na omenjeni temperaturi</t>
  </si>
  <si>
    <t>Papir za peko do 220 C°  dolžine:200m, širine 57cm, v roli, obojestransko maščoben, ki prenese večkratno uporabo na omenjeni temperaturi</t>
  </si>
  <si>
    <t>zav</t>
  </si>
  <si>
    <t>Zobotrebci higienski 1000/1 v zavitku</t>
  </si>
  <si>
    <t>Vžigalice gospodinjske, daljše 95mm,  50vžigalic/zav</t>
  </si>
  <si>
    <t>Folija gospodinjska za živila, hermetična, prozorna, 300 m x 45 cm</t>
  </si>
  <si>
    <t>Folija gospodinjska za živila, hermetična, prozorna, 300 m x 30 cm</t>
  </si>
  <si>
    <t>Alu folija, catering, za stik z živili, 150 m x 45 cm - debelina vsaj 11 mikronov</t>
  </si>
  <si>
    <t>Alu folija, catering, za stik z živili, 150 m x 30 cm - debelina vsaj 11 mikronov</t>
  </si>
  <si>
    <t>Kapa  zaščitna za delo v kuhinji, z elastiko, premer 46-50cm, pakirano 100kom/zavitek, cena na zavitek, (močnejše, odporne na vročino)* kot Tosama</t>
  </si>
  <si>
    <t>rol</t>
  </si>
  <si>
    <t>Biorazgradljive nosilne vrečke, 5 kg  primerna za živila, pakirano 200kos/rolo</t>
  </si>
  <si>
    <t>Nosilne vrečke v roli 5-6 kg, pak 200/1, PE-HD</t>
  </si>
  <si>
    <t>pkt</t>
  </si>
  <si>
    <t>Nosilne vrečke LD, 50 mikr.,  nosilnost do 10 kg, 300x600mm, pak 500/1</t>
  </si>
  <si>
    <t>zavoj</t>
  </si>
  <si>
    <t>PE vrečke 5kg za zamrz. živil, pakiranje 50 kos, dim 30x50cm, LD (vsebovat oznako primerno za živila)</t>
  </si>
  <si>
    <t>PE vrečke 3kg za zamrz. živil, pak 50 kos, dim 25x35cm, LD (vsebovat oznako primerno za živila)</t>
  </si>
  <si>
    <t xml:space="preserve">PE vrečke 2kg za zamrz. živil, pak 50 kos, dim 20x30cm, LD (vsebovat oznako primerno za živila) </t>
  </si>
  <si>
    <t>Metlica za čiščenje  steklenic fi. 5 cm</t>
  </si>
  <si>
    <t>Metlica za  čiščenje stekleničk manjše fi. 1 cm</t>
  </si>
  <si>
    <t>Metlica za  čiščenje stekleničk manjše fi. 0,5 cm</t>
  </si>
  <si>
    <t>Maščobno vpojen beli papir na roli , širine 40 cm, pak 1 rola, dolžine cca.350 m (primerno za živila)</t>
  </si>
  <si>
    <t>Folija varilna za živila PVC, 40 cm, kos=1500 m RMF*</t>
  </si>
  <si>
    <t>OPIS;</t>
  </si>
  <si>
    <t>ENOTA</t>
  </si>
  <si>
    <t xml:space="preserve"> TEDEN+TEDEN/MESEC/LETO: XX+XX/1/14' </t>
  </si>
  <si>
    <t>PRIPOMOČKI ZA KUHINJO</t>
  </si>
  <si>
    <t xml:space="preserve"> SKLOP 1 - PRIPOMOČKI IN ČISTILNA  SREDSTVA  ZA KUHINJO - DOM PTUJ</t>
  </si>
  <si>
    <t>kos</t>
  </si>
  <si>
    <t>ČISTILNA SREDSTVA ZA OBJEKT</t>
  </si>
  <si>
    <t>Filc bel 51cm (20'')</t>
  </si>
  <si>
    <t>Filc bel 43cm (17'')</t>
  </si>
  <si>
    <t>Filc rdeč 51cm (20'')</t>
  </si>
  <si>
    <t>Filc rdeč 43cm (17'')</t>
  </si>
  <si>
    <t>Razpršilo proti mrčesu 400 ml doza z razpršilom</t>
  </si>
  <si>
    <t>Razpršilo proti mrčesu 400 ml doza v sprayu, brez potisnega plina</t>
  </si>
  <si>
    <t>Osvežilec zraka v spreju (različni vonji), cca 400 ml.</t>
  </si>
  <si>
    <t>Stensko držalo ročajev, sivo, za 5 ročajev, dim. 44x10,5x7cm</t>
  </si>
  <si>
    <t xml:space="preserve"> Metla asfaltna z držalom pod kotom 45° PVC 80 cm</t>
  </si>
  <si>
    <t>Metla zunanja sirka,  5x šivana,pak 3kom</t>
  </si>
  <si>
    <t>Omelo kratek ročaj - PVC</t>
  </si>
  <si>
    <t>Smetišnica z gumo - kratek ročaj PVC</t>
  </si>
  <si>
    <t>Smetišnica z gumo in z omelom- kratek ročaj PVC</t>
  </si>
  <si>
    <t>WC metlica - PVC- bela,  (metlica dol. 30 cm)</t>
  </si>
  <si>
    <t>WC SET- metlica s posodo (metlica dol. 30 cm) PVC-bela</t>
  </si>
  <si>
    <t>Ščetka PVC za čiščenje površin z podaljšanim ročajem cca 30 cm</t>
  </si>
  <si>
    <t>Ščetke za čiščenje rok (nohtov) pvc, z držalom</t>
  </si>
  <si>
    <t>Predpasnik PVC (za enkratno uporabo), dim 75x125cm, pak 100/1, bele barve</t>
  </si>
  <si>
    <t>Biorazgradljive vrečke za biološke odpadke, 30l, pak 20/1</t>
  </si>
  <si>
    <t>Biorazgradljive vrečke za biološke odpadke, 15l, pak 25/1</t>
  </si>
  <si>
    <t>Vrečke 500x600, HD, 12 do 15 mikr., črne, pak 50/1</t>
  </si>
  <si>
    <t>Vrečke 500x600, LD, 30 do 35 mikr., bele, pak 25/1</t>
  </si>
  <si>
    <t>Vrečke 500x600, HD, 10 do 12 mikr., bele, pak 50/1</t>
  </si>
  <si>
    <t>Suhe krpe v zvitku, izdelane iz netkanega 100%polietilena, primerne za v vodotesno dozo s pokrovom.  Dimenzije krpe: 37-38x20 cm (dolžina x širina), Gramatura: 60g/m2. 
Pakiranje 99 - 100 kosov/krpic v zavitku. 
Cena / zavitek,       * Vzorec priložiti na poziv.</t>
  </si>
  <si>
    <t>Omelo za odrivanje vode za živilsko industrijo cca. 55-60 cm enojna guma, ne iz pene,  močnejša * kot Vikan z ergonomskim alu držalom cca 150cm</t>
  </si>
  <si>
    <t>Omelo za odrivanje vode za živilsko industrijo cca. 45-50 cm enojna guma, ne iz pene,  močnejša * kot Vikan z ergonomskim alu držalom cca 150cm</t>
  </si>
  <si>
    <t>Razpršilka za dozirne posode velikosti 750-1000 ml</t>
  </si>
  <si>
    <t>Opozorilne table-rumene barve, napis črne barve: "pozor spolzka tla", Dimenzija table: Spodaj: 31 cm, Zgoraj: 21 cm, Višina: 62cm,Oblika table: v obliki črke A, Znak opozorila: trikotni, cena na komad</t>
  </si>
  <si>
    <t>Posoda PVC- "lavor" 9 L, brez izliva, Ø 36 x H12,5 cm</t>
  </si>
  <si>
    <t>Posoda PVC- "lavor" 6 L, brez izliva, Ø 33 x H12 cm</t>
  </si>
  <si>
    <t>Rokavice zaščitne, vrtnarske z manšeto (hrbtna stran bombaž, dlan iz lateksa), S.M, L velikost</t>
  </si>
  <si>
    <t>Omelo za prah in pajčevino, dolžina vsaj 120 cm.</t>
  </si>
  <si>
    <t>PVC koš za smeti S PEDALOM - PRAVOKOTEN, 20L, dimenzije 30 x 29 x 43 cm. Sive barve.</t>
  </si>
  <si>
    <t>PVC koš za smeti S PEDALOM - PRAVOKOTEN, 40L, dimenzije 37,5 x 33 x 55 cm. Sive barve.</t>
  </si>
  <si>
    <t>PVC koš za smeti S PEDALOM - OKROGLI, 15L, dimenzije 33,5 x 27,5 x 36,2 cm. Sive barve.</t>
  </si>
  <si>
    <t>Gobice rumene z belo kopreno:Gobice v 4 različnih barvah, dimenzij 150x70x45 mm. Pena iz 100% poliuretana, koprena iz 60% akrila in 40% poliamida, pralna pri 60C, *</t>
  </si>
  <si>
    <t>Gobice zelene z belo kopreno:Gobice v 4 različnih barvah, dimenzij 150x70x45 mm. Pena iz 100% poliuretana, koprena iz 60% akrila in 40% poliamida, pralna pri 60C, *</t>
  </si>
  <si>
    <t>PRIPOMOČKI ZA OBJEKT</t>
  </si>
  <si>
    <t>SKLOP 2 - PRIPOMOČKI IN ČISTILNA SREDSTVA ZA OBJEKT - DOM PTUJ</t>
  </si>
  <si>
    <t>ZA ARTIKLE OZNAČENE VIJOLIČNO MORA PONUDNIK PONUDITI SREDSTVA, KI SO VPISANA V REGISTER BIOCIDNIH PROIZVODOV REPUBLIKE SLOVENIJE</t>
  </si>
  <si>
    <t>ZA ARTIKLE OZNAČENE ZELENO MORA PONUDNIK PRILOŽITI DOKAZILA, DA ARTIKLI IZPOLNJUJEJO ZAHTEVE DOLOČENE Z UREDBO O ZELENEM JAVNEM NAROČANJU.</t>
  </si>
  <si>
    <t>• Nastavitev dozatorjev na pralne stroje naročnika je strošek ponudnika.</t>
  </si>
  <si>
    <t>• Dobavitelj mora enkrat letno organizirati usposabljanje za delavce naročnika s področja  postopkov pranja (prvo leto takoj ob prvi dostavi blaga), pravilne in varne uporabe sredstev ter dozirnih pripomočkov in izdati potrdila za delavce, ki so se udeležili takega izobraževanja ter nuditi strokovno pomoč pri reševanju težav, ki so povezane s čistočo  in higieno perila .</t>
  </si>
  <si>
    <t>• Odzivni čas serviserja je v nujnih primerih tri ure, drugače 24 ur od prejema obvestila s strani kupca. Serviser, ki bo posegal v pralne stroje mora biti s strani proizvajalca pralnih strojev pooblaščen za posege vanje.</t>
  </si>
  <si>
    <t>• Dobavitelj poda ob nastavitvi programov jasno pisno poročilo, kako so programi nastavljeni (za katero vrsto perila, način pranja, temperatura pranja, čas pranja, obrate centrifuge, katera sredstva črpa).</t>
  </si>
  <si>
    <t>• Dozirna oprema za avtomatsko doziranje je last proizvajalca tekočih pralnih sredstev.</t>
  </si>
  <si>
    <t xml:space="preserve">• Sredstva za vzdrževanje higiene perila morajo biti zdravstveno in higiensko neoporečna. </t>
  </si>
  <si>
    <t>• Zagotoviti tehnološko podporo pri pranju perila s strani usposobljene osebe (priložiti potrdilo oz. veljavni certifikat neodvisne akreditirane ustanove, ki ni starejši od 5 let</t>
  </si>
  <si>
    <t>• Dozatorji, ki jih bo zagotovil ponudnik,morajo imeti možnost,da  so lahko  preko osebnega računalnika povezani v okviru energetskega managementa, če ga ima naročnik vzpostavljenega.</t>
  </si>
  <si>
    <t xml:space="preserve">Sredstvo za odstranjevanje madežev v razpršilu (rja)  - Specialno, profesionalno sredstvo za odstranjevanje madežev rje na tekstilnih izdelkih.  Ne smejo vsebovati jedkih kemikalij. Sredstvo mora biti namenjeno profesionalni uporabi. Po uporabi sredstva mora biti zagotovljena obstojnost barv in materialov.  Ph vrednost pri 100%: 0,5 -1,5, relativna gostota: 1,01 - 1,05, viskoznost pri 40˘C: 11.671 mm2/s. Pakiranje do 500 ml. 
*Vzorec zahtevan na poziv. </t>
  </si>
  <si>
    <t xml:space="preserve">Sredstvo za odstranjevanje madežev v razpršilu (maščoba, olje, ličila, itd.) -Specialno, profesionalno sredstvo za odstranjevanje madežev maščobe, olja in ličil na tekstilnih izdelkih.  Ne smejo vsebovati jedkih kemikalij. Sredstvo mora biti namenjeno profesionalni uporabi. Po uporabi sredstva mora biti zagotovljena obstojnost barv in materialov.  Ph vrednost pri 100%: 7,5 - 8,7, relativna gostota: 0,95 - 1,05, viskoznost pri 40˘C: 68.000 mm2/s. Pakiranje do 500 ml. 
*Vzorec zahtevan na poziv. </t>
  </si>
  <si>
    <t>Močno koncetrirani pralni detergent v gelu za barvno perilo, ki je učinkovit že od 30°C naprej. Zagotavlja čisto perilo.  Primeren za vse vrste teksilij, za vse vrste pralnih strojev in vse trdote vode. Sredstvo mora biti namenjeno profesionalni uporabi. Ustreza zakonu o Zelenem javnem naročanju - priložiti ustrezno dokazilo. pH: 8 do 9, relativna gostota: 1,06 - 1,08. Pakiranje do 11 kg.
*Vzorec zahtevan na poziv.</t>
  </si>
  <si>
    <t>12.</t>
  </si>
  <si>
    <t>11.</t>
  </si>
  <si>
    <t>10.</t>
  </si>
  <si>
    <t>9.</t>
  </si>
  <si>
    <t>8.</t>
  </si>
  <si>
    <t>7.</t>
  </si>
  <si>
    <t xml:space="preserve">Koncentriran ojačevalec pranja na osnovi površinsko aktivnih snovi za odstranjevanje mastnih in oljnih madežev. Nizko peneče sredstvo, ne vsebuje optičnih belil. pH pri 100%: 8 - 8,6, je brez barve in brez vonja. Ima visoko viskoznost: 51.639mm2/s pri 40°C. Pakiranje: 20 kg.
*Vzorec zahtevan na poziv. </t>
  </si>
  <si>
    <t>6.</t>
  </si>
  <si>
    <t>5.</t>
  </si>
  <si>
    <t>4.</t>
  </si>
  <si>
    <t>3.</t>
  </si>
  <si>
    <t>2.</t>
  </si>
  <si>
    <t>1.</t>
  </si>
  <si>
    <t>NAZIV IZDELKA/PROIZVAJALEC</t>
  </si>
  <si>
    <r>
      <t xml:space="preserve">Koncentrirani tekoči detergent za vse pralne tkanine iz volne, svile, poliestra, bombaža, mešanice poliestra/bombaža, akrila, poliamidnih vlaken, lanenih vlaken, viskoze in drugih občutljivih tkanin v profesionalni pralnici. Mora biti prijetnega vonja po čistem in imeti </t>
    </r>
    <r>
      <rPr>
        <b/>
        <sz val="18"/>
        <color rgb="FF000000"/>
        <rFont val="Arial"/>
        <family val="2"/>
      </rPr>
      <t xml:space="preserve">veljaven certifikat tipa I neodvisne ekološke organizacije, kot npr.Ecolabel, Swan in dermatološki certifikat. </t>
    </r>
    <r>
      <rPr>
        <sz val="18"/>
        <color indexed="8"/>
        <rFont val="Arial"/>
        <family val="2"/>
      </rPr>
      <t xml:space="preserve">V kombinaciji z izdelkom pod zaporedno številko 4 zagotavlja kemotermično dezinfekcijo pri 30°C in je vpisan na RKI listo oziroma ima veljaven certifikat VAH. pH pri 100%: 5,2 - 5,9, relativna gostota več kot 1, pakiranje od 20 - 25 kg.
*Vzorec zahtevan na poziv. </t>
    </r>
  </si>
  <si>
    <r>
      <t xml:space="preserve">Visoko koncentrirani alkalni detergent primeren za tekstile iz poliestra, bombaža, lanenega platna in visokze za profesionalne pralnice. Učinkovito odstranjuje maščobe in močne umazanije. Imeti mora </t>
    </r>
    <r>
      <rPr>
        <b/>
        <sz val="18"/>
        <color rgb="FF000000"/>
        <rFont val="Arial"/>
        <family val="2"/>
      </rPr>
      <t>veljaven certifikat tipa I neodvisne ekološke organizacije, kot npr. Ecolabel, Swan in dermatološki certifikat.</t>
    </r>
    <r>
      <rPr>
        <sz val="18"/>
        <color indexed="8"/>
        <rFont val="Arial"/>
        <family val="2"/>
      </rPr>
      <t xml:space="preserve"> pH pri 100%: 12 - 14, relativna gostota več kot 1,1, pakiranje: 20 - 25 kg.
*Vzorec zahtevan na poziv.</t>
    </r>
  </si>
  <si>
    <r>
      <t xml:space="preserve">Belilno sredstvo na osnovi aktivnega klora  za avtomatsko doziranje. Dobro odstranjuje beljakovinske madeže, primerno je za vse vrste tekstilij,  ki so odporne na beljenje s klorom, razen za volno, svilo in tekstil, ki vsebuje poliamide. pH vrednost pri 100 %: 12 - 13, relativna gostota: </t>
    </r>
    <r>
      <rPr>
        <sz val="18"/>
        <color rgb="FFFF0000"/>
        <rFont val="Arial"/>
        <family val="2"/>
      </rPr>
      <t>1,1 - 1,2</t>
    </r>
    <r>
      <rPr>
        <sz val="18"/>
        <rFont val="Arial"/>
        <family val="2"/>
      </rPr>
      <t>. Pakiranje: 20 - 25 kg.
*Vzorec zahtevan na poziv.</t>
    </r>
  </si>
  <si>
    <r>
      <t xml:space="preserve">Sredstvo za nevtralizacijo, namensko tekoče pralno sredstvo za profesionalno uporabo, ki se uporablja v zadnji fazi izpiranja tekstila. Učinkovito nevtralizira ostanke alkalnosti, uravnava pH vrednost in s tem izboljšuje končne rezultate pranja. Preprečuje nalaganje oblog ter sivljenje tekstila ter zmanjšuje tveganje za draženje kože. Izdelek ne vsebuje fosforja. </t>
    </r>
    <r>
      <rPr>
        <sz val="18"/>
        <color indexed="8"/>
        <rFont val="Arial"/>
        <family val="2"/>
      </rPr>
      <t>pH pri 100%: 1,1 - 1,3; relativna gostota več kot 1, 
pakiranje: 20 - 25 kg.
*Vzorec zahtevan na poziv.</t>
    </r>
  </si>
  <si>
    <r>
      <t>Specialni praškasti detergent za glavno pranje, ki omogoča razkuževanje pri temperaturi 40°C, učinkovito odstranjuje trdovratno umazanijo. Za ročno doziranje. Dezinfekcija je zagotovljena s strani Robert Koch Instituta ali VAH (</t>
    </r>
    <r>
      <rPr>
        <b/>
        <u/>
        <sz val="18"/>
        <color indexed="8"/>
        <rFont val="Arial"/>
        <family val="2"/>
      </rPr>
      <t>obvezna priloga veljaven certifikat</t>
    </r>
    <r>
      <rPr>
        <sz val="18"/>
        <color indexed="8"/>
        <rFont val="Arial"/>
        <family val="2"/>
      </rPr>
      <t xml:space="preserve">). Vpisan je </t>
    </r>
    <r>
      <rPr>
        <b/>
        <sz val="18"/>
        <color indexed="8"/>
        <rFont val="Arial"/>
        <family val="2"/>
      </rPr>
      <t xml:space="preserve">v register biocidnih proizvodov RS. </t>
    </r>
    <r>
      <rPr>
        <sz val="18"/>
        <color indexed="8"/>
        <rFont val="Arial"/>
        <family val="2"/>
      </rPr>
      <t xml:space="preserve">
pH vrednost pri 1%: 7,5 - 8,5. 
Protimikrobna učinkovitost: </t>
    </r>
    <r>
      <rPr>
        <b/>
        <sz val="18"/>
        <color indexed="8"/>
        <rFont val="Arial"/>
        <family val="2"/>
      </rPr>
      <t>FUNGICID</t>
    </r>
    <r>
      <rPr>
        <sz val="18"/>
        <color indexed="8"/>
        <rFont val="Arial"/>
        <family val="2"/>
      </rPr>
      <t xml:space="preserve"> skladno z EN13727, </t>
    </r>
    <r>
      <rPr>
        <b/>
        <sz val="18"/>
        <color indexed="8"/>
        <rFont val="Arial"/>
        <family val="2"/>
      </rPr>
      <t>FUNGICID</t>
    </r>
    <r>
      <rPr>
        <sz val="18"/>
        <color indexed="8"/>
        <rFont val="Arial"/>
        <family val="2"/>
      </rPr>
      <t xml:space="preserve"> skladno z EN13624. </t>
    </r>
    <r>
      <rPr>
        <b/>
        <sz val="18"/>
        <color indexed="8"/>
        <rFont val="Arial"/>
        <family val="2"/>
      </rPr>
      <t>MIKROBAKTERICID</t>
    </r>
    <r>
      <rPr>
        <sz val="18"/>
        <color indexed="8"/>
        <rFont val="Arial"/>
        <family val="2"/>
      </rPr>
      <t xml:space="preserve"> skladno z EN14348, </t>
    </r>
    <r>
      <rPr>
        <b/>
        <sz val="18"/>
        <color indexed="8"/>
        <rFont val="Arial"/>
        <family val="2"/>
      </rPr>
      <t>SPORICID</t>
    </r>
    <r>
      <rPr>
        <sz val="18"/>
        <color indexed="8"/>
        <rFont val="Arial"/>
        <family val="2"/>
      </rPr>
      <t xml:space="preserve"> skladno z  EN13704, </t>
    </r>
    <r>
      <rPr>
        <b/>
        <sz val="18"/>
        <color indexed="8"/>
        <rFont val="Arial"/>
        <family val="2"/>
      </rPr>
      <t>VIRUCID</t>
    </r>
    <r>
      <rPr>
        <sz val="18"/>
        <color indexed="8"/>
        <rFont val="Arial"/>
        <family val="2"/>
      </rPr>
      <t xml:space="preserve"> skladno z RKI in standardi DVV. Primerno za vse tekstilij iz bombaža, poliestra, poliamida, lana, viskoze, volne, laikre. Ne vsebuje optičnih belil. Pakirano do 10 kg. 
*Vzorec zahtevan na poziv.</t>
    </r>
  </si>
  <si>
    <t xml:space="preserve">Tekoče čistilno belilno sredstvo za ročno namakanje zaves, belega perila in plenic na bazi klora. Uničuje plesni in alge, dezinficira ter deodorira. Uporabljamo ga za odstranjevanje organskih nečistoč in za beljenje belega perila.  pH pri 100%: 12 - 13, brez barve. Relativna gostota: 1,1 - 1,2.
Pakiranje plastenka 1 lit.
*Vzorec zahtevan na poziv.
</t>
  </si>
  <si>
    <t>Odstranjevalec madežev po sistemu roll on; pakiranje 6x10ml - komplet, odstranjuje več vrst madežev kot so: kri, jajce, čokolada, kava, mast, olje,lepilo, tinta, krema, make up, rja; 
*Vzorec zahtevan na poziv.</t>
  </si>
  <si>
    <t>KOMPLET</t>
  </si>
  <si>
    <r>
      <t xml:space="preserve">Tekoče koncentrirano sredstvo za čiščenje pečic in konvektomatov za avtomatsko doziranje (CIP postopek). pH pri 100%: 12,9 - 13,9, relativna gostota: 1,10 - </t>
    </r>
    <r>
      <rPr>
        <sz val="18"/>
        <color rgb="FFFF0000"/>
        <rFont val="Arial"/>
        <family val="2"/>
      </rPr>
      <t>1,14</t>
    </r>
    <r>
      <rPr>
        <sz val="18"/>
        <rFont val="Arial"/>
        <family val="2"/>
        <charset val="238"/>
      </rPr>
      <t>, brez vonja. Pakiranje: 5-10 L.
* Vzorec priložiti na poziv.</t>
    </r>
  </si>
  <si>
    <t>Tekoče koncentrirano izpiralno sredstvo za čiščenje pečic in konvektomatov za avtomatsko doziranje (CIP postopek). pH pri 100%: 1 - 2, relativna gostota več kot 1, brez barve in vonja. Pakiranje: 5-10L.
* Vzorec priložiti na poziv.</t>
  </si>
  <si>
    <r>
      <t xml:space="preserve">Čistilo za temeljitejše čiščenje tal v kuhinji </t>
    </r>
    <r>
      <rPr>
        <b/>
        <sz val="18"/>
        <rFont val="Arial"/>
        <family val="2"/>
        <charset val="238"/>
      </rPr>
      <t>brez izpiranja</t>
    </r>
    <r>
      <rPr>
        <sz val="18"/>
        <rFont val="Arial"/>
        <family val="2"/>
        <charset val="238"/>
      </rPr>
      <t xml:space="preserve">, primeren za čiščenje močno mastnih in drsečih tal. Sestava naj temelji na kombinaciji biološko aktivnih sestavin in tradicionalnih čistilnih komponent, ki razgradijo maščobne naslage. Encimi delujejo med nanosom in po njem (zahtevano dokazljivo v varnostnem listu).Primerno za stenski sistem avtomatskega doziranja, ki je </t>
    </r>
    <r>
      <rPr>
        <b/>
        <u/>
        <sz val="18"/>
        <rFont val="Arial"/>
        <family val="2"/>
        <charset val="238"/>
      </rPr>
      <t xml:space="preserve">zaklenjen za uporabnike </t>
    </r>
    <r>
      <rPr>
        <sz val="18"/>
        <rFont val="Arial"/>
        <family val="2"/>
        <charset val="238"/>
      </rPr>
      <t xml:space="preserve">(priprava delovne raztopine - avtomatsko mešanje čistila in vode). Zelene barve. Barvno označen sistem uporabe.pH vrednosti pri 100%: </t>
    </r>
    <r>
      <rPr>
        <sz val="18"/>
        <color rgb="FFFF0000"/>
        <rFont val="Arial"/>
        <family val="2"/>
      </rPr>
      <t>7 - 8,5.</t>
    </r>
    <r>
      <rPr>
        <sz val="18"/>
        <rFont val="Arial"/>
        <family val="2"/>
        <charset val="238"/>
      </rPr>
      <t xml:space="preserve"> Pakiranje od 2 - 5L.  
* Vzorec priložiti na poziv.</t>
    </r>
  </si>
  <si>
    <t>Tekoče koncentrirano sredstvo za namakanje posode, ki vsebuje klor. Za beljenje posode, ki hkrati zagotovi odstanjevanje nečistoč in zasušene hrane. Uporaben za vso posodo, razen za aluminij in ostale barvne kovine. pH vrednost pri 100%: 13,5 - 14, relativna gostota: 1,3 - 1,4. Pakiranje do 12 kg.
• Vzorec priložiti na poziv.</t>
  </si>
  <si>
    <t>robček</t>
  </si>
  <si>
    <r>
      <t xml:space="preserve">Tekoče biološko čistilo za odtoke, ki vsebuje mikroorganizme in encime, ki imajo sposobnost razgraditi organske snovi, ki so običajno v kanalizaciji, tudi škrob in proteine.  Čistilo mora biti </t>
    </r>
    <r>
      <rPr>
        <b/>
        <u/>
        <sz val="18"/>
        <color rgb="FF000000"/>
        <rFont val="Arial"/>
        <family val="2"/>
        <charset val="238"/>
      </rPr>
      <t xml:space="preserve">biorazgradljivo </t>
    </r>
    <r>
      <rPr>
        <sz val="18"/>
        <color rgb="FF000000"/>
        <rFont val="Arial"/>
        <family val="2"/>
        <charset val="238"/>
      </rPr>
      <t>(dokazljivo v varnostnem listu proizvoda). Potrdilo "v skladu z Uredbo o ZeJN": zahtevano. Ph vrednost pri 100%: 6 - 7,2. Pakiranje: 1 - 2 L.
* Vzorec priložiti na poziv.</t>
    </r>
  </si>
  <si>
    <r>
      <t xml:space="preserve">Sredstvo za čiščenje hladilnih naprav in zamrzovalnih komor brez odtaljevanja le-teh. Čistilo učinkovito odstranjuje ostanke ledu in trdovratne nečistoče tudi pri -30°C. Čistilo ne sme biti gorljivo in je brez znakov nevarnosti - </t>
    </r>
    <r>
      <rPr>
        <b/>
        <sz val="18"/>
        <color rgb="FF000000"/>
        <rFont val="Arial"/>
        <family val="2"/>
        <charset val="238"/>
      </rPr>
      <t xml:space="preserve">po uredbi ES1272/2008 razvrščena kot NEnevarna snov. </t>
    </r>
    <r>
      <rPr>
        <sz val="18"/>
        <color rgb="FF000000"/>
        <rFont val="Arial"/>
        <family val="2"/>
        <charset val="238"/>
      </rPr>
      <t>Je brez barve in vonja. pH vrednost pri 100%: 9,8 - 10,8; relativna gostota več kot 1.
* Vzorec priložiti na poziv.</t>
    </r>
  </si>
  <si>
    <r>
      <t>Tablete za večnamensko čiščenje različnih površin, vključno s steklom. Odstranjuje umazanijo, brez puščanja sledi. Je neabrazivno.</t>
    </r>
    <r>
      <rPr>
        <b/>
        <sz val="18"/>
        <color theme="1"/>
        <rFont val="Arial"/>
        <family val="2"/>
      </rPr>
      <t xml:space="preserve"> Uporaba ne zahteva osebne varovalne opreme! </t>
    </r>
    <r>
      <rPr>
        <sz val="18"/>
        <color theme="1"/>
        <rFont val="Arial"/>
        <family val="2"/>
      </rPr>
      <t>pH: 7 - 8. Pakiranje: 50 tablet, teža tablete: 3 g.
* Vzorec priložiti na poziv.</t>
    </r>
  </si>
  <si>
    <t>TAB</t>
  </si>
  <si>
    <t>KOS</t>
  </si>
  <si>
    <t>Z nazivi izdelkov potiskane dozirne plastenke s pripradajočo razpršilko za čistilna sredstva pod zap. št. 6,7,9,35. Mera: 500 - 750 ml</t>
  </si>
  <si>
    <r>
      <t xml:space="preserve">Tablete za čiščenje aparatov za napitke, ki so primerne za uporabo pri kavnih in čajnih grelnikih, košaricah za kuhanje, aparatih za espresso, portafiltrih, lončkih in cevkah za penjenje mleka. Mora biti učinkovita in odstranjevati madeže z minimalnim drgnjenjem. </t>
    </r>
    <r>
      <rPr>
        <sz val="18"/>
        <color theme="1"/>
        <rFont val="Arial"/>
        <family val="2"/>
      </rPr>
      <t>pH pri 1%: 9 - 10, brez vonja. Pakiranje: 100 tablet, teža tablete: 2,5g.</t>
    </r>
    <r>
      <rPr>
        <sz val="18"/>
        <color rgb="FF000000"/>
        <rFont val="Arial"/>
        <family val="2"/>
      </rPr>
      <t xml:space="preserve">
* Vzorec priložiti na poziv.</t>
    </r>
  </si>
  <si>
    <t>Z nazivi izdelkov potiskane dozirne plastenke s pripadajočo razpršilko za čistilna sredstva pod zap. št. 7,10,12. Mera: 500 - 750 ml</t>
  </si>
  <si>
    <t>Koncentriran profesionalni detergent za strojno pomivanje posode v profesionalnih podputnih strojih v obliki kompaktnih 2‑v‑1 kartuš (detergent + izpiranje), primeren za mehko in srednje trdo vodo ter vse običajne materiale. Deluje v zaprtem dozirnem sistemu, brez vsebnosti NTA, EDTA, klora, fosfatov in fosfonatov, z zmanjšano porabo embalaže (do 93 %) in emisij CO₂. pH pri 1%: 10 - 11, relativna gostota več kot 3. Izdelek mora imeti veljaven certifikat akreditirane inštitucije za okolje kot na primer: Ecolabel ali Nordic Swan.
Pakiranje: kartuša 135 g.
* Vzorec priložiti na poziv.</t>
  </si>
  <si>
    <t>Zunanja obešanka za straniščno školjko. Dišeča guma, ki se namesti na zunanji rob školjke. Diši 30 dni, različni vonji.</t>
  </si>
  <si>
    <t>Sesalne gume za Taski Swingo 755 B</t>
  </si>
  <si>
    <t>Sesalne gume za Clean fix RA 501 IBC</t>
  </si>
  <si>
    <t>Tekoče milo s pumpico. Prijazno do kože, 500 ml</t>
  </si>
  <si>
    <t>Rational čistilne tablete. Za iCombi Pro/ iCombi Classic (zelene). Embalaža 150 kos                                                • Vzorec priložiti na poziv.</t>
  </si>
  <si>
    <t>Rational tablete z nego, za odstranjevanje vodnega kamna (modre). Embalaža 150 kos.                                         • Vzorec priložiti na poziv.</t>
  </si>
  <si>
    <t xml:space="preserve">Sredstvo za odstranjevanje madežev v razpršilu - Specialno koncentrirano sredstvo za odstranjevanje madežev črnila, kemičnega svinčnika, voska, lepila, saj, grafita, barve za pleskanje sten. Sredstvo mora biti namenjeno profesionalni uporabi.  Po uporabi sredstva mora biti zagotovljena obstojnost barv in materialov.  pH vrednost pri 100%: 4,4, relativna gostota: 1,036 - 1,042, viskoznost pri 40˘C: 17.406 mm2/s. Pakiranje do 500 ml. 
*Vzorec zahtevan na poziv. </t>
  </si>
  <si>
    <t>Sredstvo za mehčanje in oplemenitenje vseh vrst tekstilij. Različni vonji. Pakiranje do 1 l.</t>
  </si>
  <si>
    <t>Univerzalni tekoči detergent za ročno in strojno pranje perila pri vseh temperaturah. Pakiranje 3 l</t>
  </si>
  <si>
    <t>Univerzalni brezfosfatni praškasti detergent za ročno in strojno pranje perila pri vseh temperaturah. Pakiranje 10 kg</t>
  </si>
  <si>
    <t>PVA mikro krpa, kombinacija mikrovlaken in PVA, dim. cca. 35 x 38 cm, Pralna do  95°C, Certifikat za odstranjevanje virusov (do 99,99%). Barva zelena. Kot npr. Vileda professional PVA micro ali enakovredno.</t>
  </si>
  <si>
    <t>PVA mikro krpa, kombinacija mikrovlaken in PVA, dim. cca. 35 x 38 cm, Pralna do  95°C, Certifikat za odstranjevanje virusov (do 99,99%). Barva modra. Kot npr. Vileda professional PVA micro ali enakovredno.</t>
  </si>
  <si>
    <t>PVA mikro krpa, kombinacija mikrovlaken in PVA, dim. cca. 35 x 38 cm, Pralna do  95°C, Certifikat za odstranjevanje virusov (do 99,99%). Barva rdeča. Kot npr. Vileda professional PVA micro ali enakovredno.</t>
  </si>
  <si>
    <t>PVA mikro krpa, kombinacija mikrovlaken in PVA, dim. cca. 35 x 38 cm, Pralna do  95°C, Certifikat za odstranjevanje virusov (do 99,99%). Barva rumena. Kot npr. Vileda professional PVA micro ali enakovredno.</t>
  </si>
  <si>
    <t>Tkana mikro krpa dimenzij 38x38 cm. 340g/m2. Vpojnost 550%. Do 99,99% odstranjevanje virusov (certifikat). Nordic Swan certifikat. Pralno do 700 pralnih ciklov (priložiti wash test report). Barva modra. Kot Vileda Micro Tuff Plus</t>
  </si>
  <si>
    <t>Tkana mikro krpa dimenzij 38x38 cm. 340g/m2. Vpojnost 550%. Do 99,99% odstranjevanje virusov (certifikat). Nordic Swan certifikat. Pralno do 700 pralnih ciklov (priložiti wash test report). Barva rumena. Kot Vileda Micro Tuff Plus</t>
  </si>
  <si>
    <t>Tkana mikro krpa dimenzij 38x38 cm. 340g/m2. Vpojnost 550%. Do 99,99% odstranjevanje virusov (certifikat). Nordic Swan certifikat. Pralno do 700 pralnih ciklov (priložiti wash test report). Barva rdeča. Kot Vileda Micro Tuff Plus</t>
  </si>
  <si>
    <t>Tkana mikro krpa dimenzij 38x38 cm. 340g/m2. Vpojnost 550%. Do 99,99% odstranjevanje virusov (certifikat). Nordic Swan certifikat. Pralno do 700 pralnih ciklov (priložiti wash test report). Barva zelena. Kot Vileda Micro Tuff Plus</t>
  </si>
  <si>
    <t>Vpojna gobasta krpa v 10m roli, izdelana iz 70 % celuloze in 30 % bombaža. Odlikujejo jo visoka vpojnost, čiščenje brez vlaken ter dobra fleksibilnost. Material je biološko razgradljiv, pralna do 95 °C. Gramatura 140 g/m², debelina 1,0 mm.</t>
  </si>
  <si>
    <t xml:space="preserve">Vrečke za pranje krp in mopov, brvne: rumena, rdeča, modra, zelena </t>
  </si>
  <si>
    <t>Gobica glitzi Vileda, dimenzij 9,5 x 7 x 4,5 cm, za pomivanje posode s črno kopreno, kot. npr.Vileda Glitzi, pakiranje 9/1.</t>
  </si>
  <si>
    <t>Gobica za čiščenje, velikosti 7x15 cm, z belo kopreno, ki ne razi površin, v 4 barvah. Gobica iz poliuretanske pene. Abrazivni del iz 35% poliestra ter 65% veziva. Barva zelena. Kot npr. Vileda professional Gobica Non-scratch ali enakovredno.</t>
  </si>
  <si>
    <t>Gobica za čiščenje, velikosti 7x15 cm, z belo kopreno, ki ne razi površin, v 4 barvah. Gobica iz poliuretanske pene. Abrazivni del iz 35% poliestra ter 65% veziva. Barva rumena. Kot npr. Vileda professional Gobica Non-scratch ali enakovredno.</t>
  </si>
  <si>
    <t>Gobica za čiščenje, velikosti 7x15 cm, z belo kopreno, ki ne razi površin, v 4 barvah. Gobica iz poliuretanske pene. Abrazivni del iz 35% poliestra ter 65% veziva. Barva modra. Kot npr. Vileda professional Gobica Non-scratch ali enakovredno.</t>
  </si>
  <si>
    <t>Gobica za čiščenje, velikosti 7x15 cm, z belo kopreno, ki ne razi površin, v 4 barvah. Gobica iz poliuretanske pene. Abrazivni del iz 35% poliestra ter 65% veziva. Barva rdeča. Kot npr. Vileda professional Gobica Non-scratch ali enakovredno.</t>
  </si>
  <si>
    <t>Gobica žična - mrežica spiralna, 40g, za učinkovito in temeljito čiščenje, iz nerjaveče jeklene volne,ki ne poškoduje površin. Kot npr. Vileda Inox mrežica ali enakovredno.</t>
  </si>
  <si>
    <t>Abrazivna čistilna gobica, namenjena odstranjevanju trdovratne umazanije, maščob in zasušenih oblog. Izdelana je iz nerjavnega jekla, poliestra in poliuretana, odporna proti rji, zelo vpojna ter dolgotrajno ohranja svojo obliko. Primerna za profesionalno mokro čiščenje kuhinjske opreme in drugih trdih površin. Dimenzije: 105×100×17 mm. Kot Vileda Power Inox</t>
  </si>
  <si>
    <t>Melaminska čistilna gobica, izdelana iz 100 % melaminske smole, namenjena učinkovitemu odstranjevanju madežev, sledi in trdovratne umazanije z minimalnim naporom. Deluje samo z vodo, brez uporabe čistilnih sredstev. Primerna za čiščenje keramike, ploščic, armatur, umivalnikov in drugih trdih površin. Certificirana po standardu OEKO-TEX® Standard 100.</t>
  </si>
  <si>
    <t>Ogrodje omela za pajčevino, za namestitev pralne prevleke. Ogrodje dolžine 66 cm. Možnost namestitve pralne prevleke in  teleskopskega ročaja dolžine 100-180 cm. Možnost nastavitve stalnega upogiba omela za pajčevino pod različnimi koti in upogibi (npr. za čiščenje cevi ali pravi kot za čiščenje nad omarami).</t>
  </si>
  <si>
    <t>Pralna prevleka omela za pajčevino iz 100% mikrovlaken, dolžine 50 cm. Prevleka omela s 1000 pralnimi cikli pri 60°C (certifikat). Prevleka omela z Nordic Swan certifikatom.</t>
  </si>
  <si>
    <t>Mop dolžine 40 cm. Kombinacija žepkov in jezičkov. 4 barvna oznaka na mopu. Sestava: 70% bombaž, 25% poliester, 5% viskoza. Vpojnost 40 cm mopa: 470 ml. 360-420 pralnih ciklov. Kot npr. Vileda professional Contract mop 40 cm ali enakovredno.</t>
  </si>
  <si>
    <t>Mop krpa na žepke z resicami, dolžine 40 cm. Sestava: 87% poliester, 13% bombaž. Teža 40 cm mop: 150g, vpojnost 40 cm mop: 210%. Življenjska doba vsaj 700 pralnih ciklov (razvidno iz tehnične dokumentacije ali testa pranja). Mopi naj bodo tovarniško predprani (takojšnja uporaba). Barvne oznake na mopih. Kot npr. Vileda Tronic mop ali enakovrendno.</t>
  </si>
  <si>
    <t>Brisalna ploskev dolžine 40 cm, za možnost vpenjanja mopov na žepke. Gumb za brezstično snemanje umazanih mopov na vrhu brisalne ploskve. Kot npr.  Vileda Professional V-mop frame brisalna ploskev 40 cm ali enakovredno.</t>
  </si>
  <si>
    <t>Zaščitne rokavice iz naravnega lateksa v 4 barvah, namenjene splošnim čistilnim opravilom. Odlikujejo jih dobra mehanska in kemična odpornost ter zaščita pred bakterijami in virusi. Primerne so za uporabo v objektih, pisarnah, zdravstvu, gostinstvu in živilski industriji. Dolžina rokavice znaša 300 mm, debelina stene pa 0,40 mm. Primerne za stik z živili. v 4 barva (rdeča, modra, rumena in zelena) in 4 velikostih (S, M, L, XL).  Skladne so s standardi EN 388:2016+A1:2018 (mehanska zaščita), EN ISO 374-1:2016+A1:2018 Tip B (zaščita pred kemikalijami), EN ISO 374-5:2016 (zaščita pred mikroorganizmi, bakterijami in virusi) ter zahtevami za materiale v stiku z živili. Kot Vileda Multipurpose</t>
  </si>
  <si>
    <t>par</t>
  </si>
  <si>
    <t>Varnostno strgalo za steklo, namenjeno učinkovitemu odstranjevanju trdovratnih nečistoč, ostankov lepil, barve in drugih nanosov s steklenih ter gladkih površin. Opremljeno je z obojestransko brušenim rezilom iz korozijsko odpornega jekla ter varnostnim mehanizmom za zaklep rezila, ki zmanjšuje tveganje poškodb. Ergonomska zasnova omogoča varen in udoben oprijem. Dimenzije: 11,3 × 6,3 cm, širina rezila 10 cm, teža 80 g.</t>
  </si>
  <si>
    <t>Rezila za varnostno strgalo, kompatibilna z varnostnim strgalom za steklo, pakiranje 25 kos.</t>
  </si>
  <si>
    <t>Omelo iz mehkih, recikliranih zelenih ščetin, dolžine 30 cm, z možnostjo namestitve ročaja, dolžine 138 cm, na navoj. Primerno za pometanje notranjih površin. Kot npr. Vileda professional Omelo Eco broom mehko ali enakovredno.</t>
  </si>
  <si>
    <t>Omelo iz trdih, recikliranih zelenih ščetin, dolžine 30 cm, z možnostjo namestitve ročaja, dolžine 138 cm, na navoj. Primerno za pometanje zunanjih površin. Kot npr. Vileda professional Omelo Eco broom trdo ali enakovredno.</t>
  </si>
  <si>
    <t>Aluminijast ročaj za metle, dolžine 150 cm, z ergonomskim oprijemom za udobno uporabo. Izdelan je iz lahkega in trpežnega aluminija ter opremljen z navojnim nastavkom za pritrditev metel in ščetk. Primeren za profesionalno uporabo. Teža: 313 g.</t>
  </si>
  <si>
    <t>Ročaj omela, dolžine 138 cm, na navoj. Kompatibilno z omelom Eco Broom.</t>
  </si>
  <si>
    <t>Smetišnica z dolgim držalom za pometanje brez pripogibanja, kot npr. smetišnica Vileda z dolgim držalom ali enakovredno</t>
  </si>
  <si>
    <t>Brisalec tal za pobiranje vode, dolžine 50 cm. Z gibljivim zglobom in  možnostjo avtoklaviranja. Guma brisalca iz termoplast elastomera. Kot Vileda MultiSqueegee swivel</t>
  </si>
  <si>
    <t>Ribarica širine 30 cm, debelina vlaken fi 0,50 mm, iz PBT materiala. Ščetine za ribanje v modri barvi. Avtoklavabilno pri 134°C (certifikat). Belo »ohišje« ribarice iz polipropilena. Ročaj na navoj dolžine 150 cm, z nemškim navojem, z možnostjo namestitve »O-ring« barvnih oznak na ročaju, kot Vileda Superior Deck Scrubber</t>
  </si>
  <si>
    <t>Teleskopski ročaj, izdelan iz aluminija z ergonomskim nedrsečim oprijemom. Nastavljiva dolžina od 100 do 180 cm omogoča prilagodljivo uporabo pri čiščenju različnih površin. Lahek, trpežen in primeren za uporabo z različnimi čistilnimi nosilci ter brisalci. Primeren za profesionalno uporabo in avtoklaviranje.</t>
  </si>
  <si>
    <t>Nosilec za prašne krpe, izdelan iz kakovostne plastike z vzdržljivimi gumiranimi robovi za optimalen stik s površino. Namenjen je učinkovitemu čiščenju trdih talnih površin in uporabi s prašnimi krpami. Univerzalni priključek omogoča uporabo z različnimi ročaji, trapezna oblika pa olajša čiščenje vogalov in težje dostopnih mest. Dolžina 60 cm.</t>
  </si>
  <si>
    <t>Impregnirana prašna krpa za enkratno uporabo, namenjena suhemu čiščenju trdih talnih površin. Zaradi predhodne impregnacije učinkovito veže in zadržuje prah ter omogoča hitro in enostavno čiščenje. Izdelana je iz polipropilena in primerna za uporabo z nosilci za prašne krpe. Gramatura: 24 g/m². Dimenzija 24x60 cm. Kot Vileda Dustmop Standard</t>
  </si>
  <si>
    <t>Maček za čiščenje oken, dolžine 35 cm, z možnostjo namestitve prevleke mačka iz mikrovlaken za odlično odstranjevanje umazanije, prevleka pralna na 60°C. Kot npr. Vileda Professional TopLock Bar 35 cm.</t>
  </si>
  <si>
    <t>Maček za čiščenje oken, dolžine 45 cm, z možnostjo namestitve prevleke mačka iz mikrovlaken, za odlično odstranjevanje umazanije, prevleka pralna na 60°C. Kot npr. Vileda Professional TopLock Bar 45 cm.</t>
  </si>
  <si>
    <t>Prevleka mačka za okna iz mikrovlaken, širine 35 cm, z ježkom (Velcro) pritrditvijo. Izdelan je iz kombinacije 69 % poliestra in 31 % poliamida, kar zagotavlja učinkovito odstranjevanje umazanije ter dobro vpojnost. Primeren je za profesionalno čiščenje steklenih in drugih gladkih površin. Pralen pri 60 °C, z največjim krčenjem 3,5 %.</t>
  </si>
  <si>
    <t>Prevleka mačka za okna iz mikrovlaken, širine 45 cm, z ježkom (Velcro) pritrditvijo. Izdelan je iz kombinacije 69 % poliestra in 31 % poliamida, kar zagotavlja učinkovito odstranjevanje umazanije ter dobro vpojnost. Primeren je za profesionalno čiščenje steklenih in drugih gladkih površin. Pralen pri 60 °C, z največjim krčenjem 3,5 %.</t>
  </si>
  <si>
    <t>Brisalec za okna 35 cm - plastičen ročaj ojačan s steklenimi vlakni, ter dodatna šina z gumo 35 cm, za odstranjevanje odvečne tekočine po umivanju oken. Možnost namestitve teleskopskega ročaja. Kot npr. Vileda professional TopLock brisalec za okna 35 cm ali enakovredno.</t>
  </si>
  <si>
    <t>Brisalec za okna 45 cm - plastičen ročaj ojačan s steklenimi vlakni, ter dodatna šina z gumo 45 cm, za odstranjevanje odvečne tekočine po umivanju oken. Možnost namestitve teleskopskega ročaja. Kot npr. Vileda professional TopLock brisalec za okna 45 cm ali enakovredno.</t>
  </si>
  <si>
    <t>Ročaj teleskopski, aluminijast, dolžine 2x200 cm.  Konus za močno pričvrstitev brisalca ali mačka okna. Kompatibilno s sistemom Vileda Professional TopLock ali podobno.</t>
  </si>
  <si>
    <t>13.</t>
  </si>
  <si>
    <t>14.</t>
  </si>
  <si>
    <t>15.</t>
  </si>
  <si>
    <t>16.</t>
  </si>
  <si>
    <t>17.</t>
  </si>
  <si>
    <t>18.</t>
  </si>
  <si>
    <t>Obešalnik PVC (hlače+srajca+krilo), močen PVC material (trda plastika) s prečko, ki se ne upogiba in vrtljivim obešalom</t>
  </si>
  <si>
    <t>Držalo za krtačo ribarico, kompatibilno z artiklom št, 21, dolžine 150 cm in teže 313g premera 23mm.</t>
  </si>
  <si>
    <t>Ročaj za brisalec tal - za pregibno ploskev (poz. 45) brez navoja, dolžine 150 cm. Možnost menjave barvnih oznak na ročaju.</t>
  </si>
  <si>
    <t>DOBAVA OPREME Z MONTAŽO IN IZVEDBO NEVTRALIZACIJE ZA ODPADNE VODE</t>
  </si>
  <si>
    <t>OPIS</t>
  </si>
  <si>
    <t>DOBAVITELJ</t>
  </si>
  <si>
    <t>KOLIČINA</t>
  </si>
  <si>
    <t>CENA/e.m. z DDV</t>
  </si>
  <si>
    <t>SET PRIKLJUČNI DVOJNI 12X9 PCB, GARNITURA SES. O.VT. 3-P d50-d12 PCB, VENTIL DOZIRNI R1/2-12X9 PCB, CEV PE GIBKA 12/9 MM, KABEL KOAKSIALNI 10MSSN6 shield conn., SONDA PH, PHEP-112-SE, STIKALO NIVOJSKO 3-POL 5M PVDF/PE B.P.</t>
  </si>
  <si>
    <t>kpl</t>
  </si>
  <si>
    <t>Merilnik/regulator Prominent DCCa za merjenje pH ali redox potenciala za montažo na steno, napajanje: 90-253V 48/63Hz, s temperaturno kompenzacijo za pH, z 1 digitalnim vhodom, 1 analognim izhodom 4-20mA, 1 impulznim izhodom, močnostni rele, CE izjava</t>
  </si>
  <si>
    <t>Nosilec za dozirno črpalko s plexi zaščito, Dozirna črpalka Prominent izvedba brez krmiljenja, dozirna glava PVDF, tesnila PTFE, max. pretok 39 l/h pri max. protitlaku 9 bar, ter sesalno palico z nivojskim stikalom</t>
  </si>
  <si>
    <t>Elektro omarica krmilna s PLC krmilnikom, signalizacijo, releji, kontaktorji, varovalkami in tokovnimi zaščitami, ter električnimi kabli</t>
  </si>
  <si>
    <t>Zračna črpalka AIRBX150 0,2kg/cm², 150l/min, cev flexibilna PVC 27/19mm z inox I aerator</t>
  </si>
  <si>
    <t>Dobava in montaža opreme, kalibracija sonde, programiranje Siemens PLC, ter zagon nevtralizacijske naprave</t>
  </si>
  <si>
    <t>Vrednost brez DDV:</t>
  </si>
  <si>
    <t>Znesek DDV:</t>
  </si>
  <si>
    <t>SKUPAJ Z DDV:</t>
  </si>
  <si>
    <t>Podpis in žig: ____________________________</t>
  </si>
  <si>
    <t>- sistem mora temeljit na neprekinjenem merjenju pH vrednosti odpadne vode v zalogovniku in avtomatskem doziranju nevtralizacijskega sredstva (kisline), s čimer se zagotavlja stabilno in zanesljivo vzdrževanje predpisanega pH območja</t>
  </si>
  <si>
    <t>- sistem mora zajemati industrijsko pH sondo, posebej namenjeno za meritve v močno obremenjenih dopadnih vodah. Sonda mora biti odporna na visoke koncentracije detergentov, suspendiranih delcev in drugih nečistoč, da zagotavlja natančne in zanesljive meritve tudi v zahtevnih pogojih delovanja.</t>
  </si>
  <si>
    <t>- ponudnik mora zagotoviti elektroniko za merjenje in obdelavo signala pH sonde, ki omogoča stabilno in natančno regulacijo proceda nevtralizacije</t>
  </si>
  <si>
    <t>- ponudnik mora zagotoviti PLC krmilnik z namensko izdelanim programom za avtomatsko vodenje procesa. Program izvaja neprekinjeno spremljanje pH vrednosti, upravlja doziranje kisline, nadzoruje mešanje odpadne vode ter omogoča varno in zanesljivo delovanje celotnega sistema.</t>
  </si>
  <si>
    <t>- ponudnik mora zagotoviti dozirno črpalko za doziranje kisline, ki glede na izmerjeno pH vrednost natačno dozira potrebno količino nevtralizacijskega sredstva in s tem zagotavlja učinkovito regulacijo pH</t>
  </si>
  <si>
    <t>- ponudnik mora zagotoviti zračno črpalko za mešanje vsebine zalogovnika odpadne vode, ki omogoča homogeno mešanico odpadne vode, enakomerno porazdelitev doziranega sredstva ter pravilno delovanje pH regulacije. Ustrezno mešanje bistveno prispeva k natančnosti meritev in stabilnosti regulacijskega procesa.</t>
  </si>
  <si>
    <t>- dobavni rok in montaža: 30 dni</t>
  </si>
  <si>
    <t>DOBAVA ČISTIL, POMIVALNIH SREDSTEV IN TEHNOLOGIJA PRALNIH  SREDSTEV TER NEVTRALIZACIJA VODA ZA DOM UPOKOJENCEV PTUJ</t>
  </si>
  <si>
    <t>REKAPITULACIJA:</t>
  </si>
  <si>
    <t>št. sklopa</t>
  </si>
  <si>
    <t>Naziv sklopa:</t>
  </si>
  <si>
    <t>Vrednost z DDV:</t>
  </si>
  <si>
    <t>Sklop 1:</t>
  </si>
  <si>
    <t>Kuhinja</t>
  </si>
  <si>
    <t>Sklop 2:</t>
  </si>
  <si>
    <t>Objekt</t>
  </si>
  <si>
    <t>Pralnica</t>
  </si>
  <si>
    <t>Kislo izpiralno sredstvo - sijaj za uporabo v gospodinjskih pomivalnih strojih. pH vrednost do 2. Pakiranje do 1L. Izdelek mora imeti veljaven certifikat akreditirane inštitucije za okolje.                                                                                                              * Vzorec priložiti na poziv.</t>
  </si>
  <si>
    <t>Trdo milo v kosu. Prijazno do kože. 100 g</t>
  </si>
  <si>
    <t>Dišeča mrežica za pisoarje. Z dolgotrajnim vonjem.</t>
  </si>
  <si>
    <t>Vrečke 600x720, LD, 25 do 35 mikr., bela, pak 50/1</t>
  </si>
  <si>
    <t>Vrečke 500x600, LD, 25 do 35 mikr., zelene, pak 25/1</t>
  </si>
  <si>
    <t>Vrečke 500x600, LD, 25 do 35 mikr., rumene, pak 25/1</t>
  </si>
  <si>
    <t>Vrečke 700x1000, LD, 30 do 40 mikr., črne, pak 25/1</t>
  </si>
  <si>
    <t>Vrečke 700x1000, LD, 30 do 40 mikr., bele, pak 20/1</t>
  </si>
  <si>
    <t>Vrečke 700x1000, LD, 30 do 40 mikr., zelene, pak 20/1</t>
  </si>
  <si>
    <t>Vrečke 700x1000, LD, 30 do 40 mikr., rumene, pak 25/1</t>
  </si>
  <si>
    <t>Vrečke 700x1000, LD, 25 do 35 mikr., modre, pak 25/1</t>
  </si>
  <si>
    <t>Čistilo za pečice, žare in konvektomate. Temeljito očisti in odstranjuje zapečene maščobe na pečicah, žarih, grilih, konvektomatih, transportnih vozičkih, pladnjih, opremi, komorah in talnih površinah. pH vrednost pri 100% &gt;13,5, gostota &gt;=1,14. Pakiranje 1 L</t>
  </si>
  <si>
    <t>Čistilo za kovine, za vzdrževanje kovin. Primerno za uporabo na vseh kislinsko odpornih površinah. Primerno za uporabo na površinah, ki prihajajo v stik z živili. Odstranjuje obloge vodne ga kamna in druge nečistoče na površinah iz nerjavnega jekla, keramike, porcelana. pH 2,8 - 3,4. Pakiranje 600-650 ml.                                                                                                                                        • Vzorec priložiti na poziv.</t>
  </si>
  <si>
    <t xml:space="preserve">Dezinfekcijsko sredstvo na bazi vodikovega peroksida. Sredstvo reagira z vsemi organskimi materiali, tudi biološkimi membranami bakterij, gliv, spor in virusov. Uporablja se za dezinfekcijo vseh delovnih površin, tal, sten, opreme, strojev, naprav. Uporablja se tudi za dezinfekcijo z meglenjem in aerosolno dezinfekcijo. Spekter delovanja: Coronavirus 229E – NF EN 14476:2013 + A2:2019 – Corona virus 15 min; Pseudomonas aeruginosa SIST EN 1040:2006 bakterije 5 min; Staphylococcus aureus (incl. MRSA) SIST EN 1040:2006, DIN EN 13727:2015 bakterije 5 min; Aspergillus niger SIST EN 13624:2004, DIN EN 13624:2013 5 min; Candida albicans SIST EN 13624-2004, DIN EN 13624:2013 5 min; Bacillus subtilis NF T 72-281:2009 - aerosolno 90 min. Pakiranje do 5 L.                                                     </t>
  </si>
  <si>
    <t>Osvežilec zraka v gelu v plastični posodi* kot Glade assorbiodori 125 g, gel</t>
  </si>
  <si>
    <t xml:space="preserve">Koncentrirano mehčalno sredstvo za perilo. pH vrednost pri 100° %: 2,4 - 4;  relativna gostota: 0,98 - 1,01. Pakiranje: 10 - 25 kg. Ustreza Uredbi o zelenem javnem naročanju - priložiti ustrezno dokazilo. 
*Vzorec zahtevan na poziv.       </t>
  </si>
  <si>
    <t>Sklop 3 (3.1 in 3.2):</t>
  </si>
  <si>
    <t>SKLOP 3.1- OKOLJU PRIJAZNA  PRALNA IN ČISTILNA SREDSTVA ZA PRALNICO - DOM PTUJ</t>
  </si>
  <si>
    <t xml:space="preserve">SKLOP 3.2 - DOBAVA OPREME Z MONTAŽO IN IZVEDBO NEVTRALIZACIJE ZA ODPADNE VODE V PRALNICI DOMA UPOKOJENCEV PTUJ </t>
  </si>
  <si>
    <t xml:space="preserve">Tekoča emulzija za čiščenje emajliranih površin, keramičnih površin in površin z nerjaveče pločevine. Ne poškuduje površin. Pakiranje 650-750 ml, pH 9 -10,5, relativna gostota sredstva od 1,27 do 1,37.
* Vzorec priložiti na poziv. </t>
  </si>
  <si>
    <t xml:space="preserve">Sredstvo za nego nerjavečega jekla (omare, regali, točilni pulti, stene, dvigala, zunanje površine pomivalnih strojev in hladilniki). Po nanosu na površini ostane zaščitni film, ki preprečuje nalaganje nečistoč. Odstranjuje prstne odtise, sledi vodnih kapljic in druge madeže. Kapljice vode zdrsijo s površin in izdelek preprečuje nastanek vidnih prstnih odtisov. pH vrednost pri 100% 6 - 7. Pakiranje 500 - 750 ml.                                                          * * * Vzorec priložiti na poziv. </t>
  </si>
  <si>
    <t>Sredstvo za odstranjevanje vodnega kamna (na osnovi fosforjeve kisline 20-25%) v pomivalnih strojih. pH pri 100%: 0,2-0,5, relativna gostota več kot 1,15. Doziranje do 2,5% Brez vonja. Pakiranje do 10L. Primeren za dozirno tehniko.
* Vzorec priložiti na poziv.</t>
  </si>
  <si>
    <t>Okolju prijazen detergent za ročno pomivanje posode, krožnikov, kozarcev in jedilnega pribora. Hitro in temeljito odstrani maščobo in umazanijo. Brez dišav in barvil. pH pri 100%: 5-6. Doziranje: 10-14 ml/10L. Pakiranje 1 liter.                                                                                                              Z okoljskim certifikatom Tipa I in dermatološko testirano.
* Vzorec priložiti na poziv.</t>
  </si>
  <si>
    <t>Okolju prijazen detergent za ročno pomivanje posode, krožnikov, kozarcev in jedilnega pribora. Hitro in temeljito odstrani maščobo in umazanijo. Brez dišav in barvil. pH: 100%: 5-6. Doziranje:10-14 ml/10L Pakiranje 5 litrov                                                                                                              Z okoljskim certifikatom Tipa I in dermatološko testirano.
* Vzorec priložiti na poziv.</t>
  </si>
  <si>
    <t>Koncentrirano tekoče pomivalno sredstvo za strojno pomivanje posode pri vseh trdotah vode. Sredstvo primerno za pomivanje občutljivih materialov: kozarci, steklo. Sredstvo ne vsebuje klora, fosfatov, NTA, EDTA.  Embalaža omogoča enostavno kontrolo sredstva. pH pri 100%: 13-13,9. Doziranje med 0,6 - 2,0 g/L.Brez vonja. Potrdilo "v skladu z Uredbo o ZeJn" zahtevano. Pakiranje 12 kg. 
 * Vzorec priložiti na poziv.</t>
  </si>
  <si>
    <t>Koncentrirano tekoče pomivalno sredstvo za strojno pomivanje posode pri vseh trdotah vode. Sredstvo primerno tudi za trdovratne nečistoče. Sredstvo ne vsebuje klora, fosfatov, NTA, EDTA.  Embalaža omogoča enostavno kontrolo sredstva. pH pri 100% 13 - 14,0, relativna gostota sredstva: 1,33 - 1,37. Doziranje med 0,6 - 2,0 g/L. Brez vonja. Potrdilo "v skladu z Uredbo o ZeJn" zahtevano. Pakiranje 25 kg. 
 * Vzorec priložiti na poziv..</t>
  </si>
  <si>
    <t>Koncentrirano tekoče pomivalno sredstvo za strojno pomivanje posode pri vseh trdotah vode. Sredstvo primerno tudi za trdovratne nečistoče. Sredstvo ne vsebuje klora, fosfatov, NTA, EDTA.  Embalaža omogoča enostavno kontrolo sredstva. pH pri 100% 13 - 14,0, relativna gostota sredstva: 1,33 - 1,37. Doziranje med 0,6 - 2,0 g/L. Brez vonja. Potrdilo "v skladu z Uredbo o ZeJn" zahtevano. Pakiranje 12 kg. 
 * Vzorec priložiti na poziv..</t>
  </si>
  <si>
    <t>Koncentrirano tekoče pomivalno sredstvo za strojno pomivanje posode z dezinfekcijskim učinkom pri vseh trdotah vode. Sredstvo primerno tudi za trdovratne nečistoče. Sredstvo vsebuje klor: 100 g tekočine vsebuje 2,5 g aktivnega klora. Embalaža omogoča enostavno kontrolo sredstva. pH pri 100%: 13,5 - 14,0. Doziranje med 0,6 - 3,0 g/L. Izdelek mora biti vpisan v register biocidnih proizvodov RS. Pakiranje do 25 kg. 
 * Vzorec priložiti na poziv.</t>
  </si>
  <si>
    <t>Koncentrirano tekoče izpiralno sredstvo za strojno pomivanje posode. pH pri 100% 1 - 2, relativna gostota več kot 1 g/cm3, brez barve in brez vonja. Pakiranje: 10L.
* Vzorec priložiti na poziv</t>
  </si>
  <si>
    <t>Praškasto alkalno sredstvo za občasno temeljito čiščenje posode in pribora s potapljanjem (nerjaveče, porcelan, plastika) , odstranjuje škrobne, beljakovinske, obarvanost od čajna, kave, itd. Brez vonja. pH vrednost pri 1%: 11,6 - 12. Pakiranje do 3 kg.
• Vzorec priložiti na poziv.</t>
  </si>
  <si>
    <r>
      <t>Dezinfekcijsko čistilo (hitra dezinfekcija) na bazi alkohola, primerno v obratih za pripravo hrane. Izpiranje ni potrebno. Deluje baktericidno skladno z EN1276, učinkovito na kvasovke skladno z EN1650 in fungicidno skladno z EN13697, ima kratek kontaktni čas, maksimalni 30 sek, razen za EN13697, ki je 2 min. Brezbarven, pH pri 100%: 7,5 - 8,5.</t>
    </r>
    <r>
      <rPr>
        <b/>
        <u/>
        <sz val="18"/>
        <rFont val="Arial"/>
        <family val="2"/>
      </rPr>
      <t xml:space="preserve"> Izdelek mora biti vpisan v register biocidnih proizvodov RS</t>
    </r>
    <r>
      <rPr>
        <sz val="18"/>
        <rFont val="Arial"/>
        <family val="2"/>
      </rPr>
      <t xml:space="preserve"> in na VAH listo. Pakiranje: 500- 750ml z razpršilko
* Vzorec priložiti na poziv.</t>
    </r>
  </si>
  <si>
    <r>
      <t xml:space="preserve">Robčki za čiščenje in hitro razkuževanje površin na osnovi vodikovega peroksida, brez izpiranja, ki imajo certifikat za uporabo na področjih za pripravo in obdelavo hrane. 
</t>
    </r>
    <r>
      <rPr>
        <b/>
        <u/>
        <sz val="18"/>
        <rFont val="Arial"/>
        <family val="2"/>
      </rPr>
      <t>Umazani pogoji:</t>
    </r>
    <r>
      <rPr>
        <sz val="18"/>
        <rFont val="Arial"/>
        <family val="2"/>
      </rPr>
      <t xml:space="preserve"> bakterije po EN13727 in EN16615: 2 min, za kvasovke po EN13624 in EN16615: 15 min, glive, mikrobakterije in viruse po EN13624, EN14348, EN16615 in EN14476: 30 min. 
</t>
    </r>
    <r>
      <rPr>
        <b/>
        <u/>
        <sz val="18"/>
        <rFont val="Arial"/>
        <family val="2"/>
      </rPr>
      <t>Čisti pogoji:</t>
    </r>
    <r>
      <rPr>
        <sz val="18"/>
        <rFont val="Arial"/>
        <family val="2"/>
      </rPr>
      <t xml:space="preserve"> za spore Clostridium Difficile po EN13704: 15 min, bakterijske spore, mikrobakterije in viruse po EN13704, EN14348, EN16615 in EN14476: 30 min. 
Robčki so za enkratno uporabo in se po uporabi odvržejo. pH pri 100%: 2,1 - 2,3.  </t>
    </r>
    <r>
      <rPr>
        <b/>
        <u/>
        <sz val="18"/>
        <rFont val="Arial"/>
        <family val="2"/>
      </rPr>
      <t>Izdelek mora biti vpisan v register biocidnih proizvodov RS.</t>
    </r>
    <r>
      <rPr>
        <sz val="18"/>
        <rFont val="Arial"/>
        <family val="2"/>
      </rPr>
      <t xml:space="preserve"> Pakiranje: 100 kos robčkov.
* Vzorec priložiti na poziv.</t>
    </r>
  </si>
  <si>
    <t>Koncentrirano trdno kislo sredstvo za izpiranje posode. Posodi daje sijaj in pospešuje sušenje. Primerno za porcelan, steklo, nerjaveče jeklo...pH pri 1%: 4 - 6. Odvečne embalaže ni (embalaža sredstva le 8g folija).Razvrstitev po barvi, manj transporta in manj embalaže. Dozirni sistem za strojno pomivanje posode omogoča izpis poročila o ključnih parametrih pomivanja posode.Dozirni sistem mora omogočati zvočno in vizualno opozorilo na menjavo sredstev, menjavo vode, prikaz izpiralne in pomivalne temperature. Omogočati mora periodično nastavitev doziranja glede na obroke.Izdelek mora imeti veljaven certifikat akreditirane inštitucije za okolje kot na primer: Ecolabel ali Nordic Swan. Pakiranje od 1 kg do 1,5 kg.
* Vzorec priložiti na poziv.</t>
  </si>
  <si>
    <t>Koncentrirano trdno pomivalno sredstvo za strojno pomivanje posode pri srednje trdi vodi. Popolna poraba sredstva, varen za uporabo - ni potrebna uporaba zaščitne opreme. Vsebuje aktivna sredstva proti penjenju. pH pri 1%: 11,2 - 11,4.  Razvrstitev po barvi, manj transporta in manj embalaže (embalaža sredstva le 8g folija). Brez klora.  Dozirni sistem za strojno pomivanje posode omogoča izpis poročila o ključnih parametrih pomivanja posode.Dozirni sistem mora omogočati zvočno in vizualno opozorilo na menjavo sredstev, menjavo vode, prikaz izpiralne in pomivalne temperature. Omogočati mora periodično nastavitev doziranja glede na obroke. Izdelek mora imeti veljaven certifikat akreditirane inštitucije za okolje kot na primer: Ecolabel ali Nordic Swan. Pakiranje do 5 kg.
* Vzorec priložiti na poziv.</t>
  </si>
  <si>
    <t xml:space="preserve">Tekoči alkalni ojačevalec pranja, učinkovito odstranjuje beljakovinske madeže.  pH vrednost pri 100%: 13,2 - 13,6, relativna gostota: 1,306 - 1,346. Brez vonja. Pakiranje: 20 - 25 kg. Ustreza Uredbi o Zelenem javnem naročanju - priložiti ustrezno dokazilo. 
*Vzorec zahtevan na poziv.  
</t>
  </si>
  <si>
    <t>Tekoče razkužilno pralno sredstvo in belilo na osnovi kisika za razkuževanje vseh vrst perila, vključno z volno, viskozo in drugega občutljivega perila poleg svile, primerno za profesionalne pralnice. 
Pri 40°C razkužuje bakterije po EN13727, EN16616, mikrobakterije po EN14348, EN16616, kvasovke po  EN13624, EN16616, glive po EN13624, EN14476. 
Pri 60°C razkužuje bakterije po EN13727 in EN16616, mikrobakterije po EN14348 in EN16616, glive po EN13624, viruse po EN14476, spore:B.cereus in C.difficile po EN17126. 
V kombinaciji z izdelkom pod zaporedno številko 3 zagotavlja dezinfekcijo perila pri 30°C in pod zap.št.5 zagotavlja dezinfekcijo pri 40°C je vpisan na RKI listo oziroma ima veljaven VAH certifikat. pH pri 1%: 2,5 - 3,5, relativna gostota več kot: 1,1; Sredstvo mora biti vpisano v Register biocidov RS. Izdelek ne sme imeti znaka nevarnosti: smrtno nevarno.
Pakiranje od 20 - 25 kg.
*Vzorec zahtevan na poziv.</t>
  </si>
  <si>
    <t>• V ponudbeno ceno je potrebno vključiti stroške programiranja strojev pooblaščenega serviserja, v kolikor bodo le ti nastali.</t>
  </si>
  <si>
    <t>• Dozirna oprema mora zagotoviti izpis količine opranega perila in samo vrsto opranega perila po programih in pralnih strojih, izpis statistike bo naročnik zahteval na mesečni ravni, zaradi primerjave stroškov.</t>
  </si>
  <si>
    <t xml:space="preserve">Biološko razgradljivo sredstvo, ki hitro in učinkovito očisti in vzdržuje vse zamašene odtoke. Odstranjuje apno, urinski kamen, milo, masti, lase, proteinske in celulozne obloge, higienske vložke, tampone in vse organske ostanke. Gosta tekočina (gostota 1,83, specifična teža 1,8), ki prodre skozi odpadno vodo in omogoči popoln pretok kanalizacije. Ne poškoduje materialov. Pakiranje 750 ml, vsebuje vsaj 90% žveplove kisline.                                                                                                              * Vzorec predložiti na poziv. </t>
  </si>
  <si>
    <t>Čistilo za šamponiranje tekstilnih talnih oblog, ki globinsko očisti tekstilne talne obloge in preproge. Tvoriti mora peno, da odstrani vso nečistočo ter hkrati poživi in ohranja barvo tekstila. pH 6-7, relativna gostota več kot 1. Vključuje O.N.T. tehnologijo nevtralizacije vonja. Koncentracija: 3 - 10%. Pakiranje: 5L.
* Vzorec predložiti na poziv.</t>
  </si>
  <si>
    <t>Nevtralizator vonja urina, odstranjuje madeže in neprijetne vonjave, se ne reči, Brezbarvna tekočina. Pakiranje: plastenka s pršilom 750ml                                                                                                                                            *Vzorec predložiti na poziv.</t>
  </si>
  <si>
    <t>Čistilno sredstvo za straniščne školjke v obliki WC račke, na osnovi sinbiotikov (združeni probitoki in prebiotiki). pH vrednost pri 100%: 2,5 - 3.5, pripravljeno za uporabo. Obvezno brez nevarnih simbolov (zahtevano dokazljivo v varnostnem listu in na sami etiketi izdelka). Priložiti veljaven certifikat neodvisne organizacije znaka za okolje tipa I. Odlično nevtralizira neprijetne vonjave. Pakiranje: 1L.
* Vzorec predložiti na poziv.</t>
  </si>
  <si>
    <t>Čistilno, belilno in dezinfekcijsko sredstvo za školjke in pisoarje - z vsebnostjo aktivnega klora - v obliki WC račke. pH vrednost &gt;13, relativna gostota več kot 1, pripravljeno za uporabo. Uporablja se tudi za čiščenje in razkuževanje velikih površin, kot so tla, ploščice in delovne površine. Pakiranje 500 - 750 ml.                                                                                                                                          * Vzorec predložiti na poziv.</t>
  </si>
  <si>
    <t xml:space="preserve">Koncentrirano tekoče, močno čistilo za odstranjevanje urinskega in vodnega kamna v sanitarijah; na osnovi fosforne kisline. Sestava: fosforjeva kislina med 20% - 25%, pH vrednost pri 100%: 1 - 1.5, redčenje med 1%-8%, odvisno od stopnje umazanije. Pakiranje do 1L.
• Vzorec predložiti na poziv                                                                                    </t>
  </si>
  <si>
    <r>
      <t xml:space="preserve">Čistilo za dnevno čiščenje sanitarij, odstranjuje vodni kamen, ostanke mila,za čiščenje talnih in stenskih površin, umivalnih mest z armaturami, WC školjk;  uporaba z razpršilko. Učinkovito delovanje pri nizki koncentraciji, od 0,2% do 1%, z namenom znižanja stroškov čiščenja. </t>
    </r>
    <r>
      <rPr>
        <sz val="18"/>
        <rFont val="Times New Roman"/>
        <family val="1"/>
        <charset val="238"/>
      </rPr>
      <t xml:space="preserve">pH vrednost pri 100%: 2,0 - 2,5. Embalaža izdelka mora biti vsaj 30% iz recikliranega materiala. Priložiti veljaven </t>
    </r>
    <r>
      <rPr>
        <b/>
        <u/>
        <sz val="18"/>
        <rFont val="Times New Roman"/>
        <family val="1"/>
        <charset val="238"/>
      </rPr>
      <t>certifikat neodvisne organizacije znaka za okolje tipa I.</t>
    </r>
    <r>
      <rPr>
        <sz val="18"/>
        <rFont val="Times New Roman"/>
        <family val="1"/>
        <charset val="238"/>
      </rPr>
      <t xml:space="preserve"> Primerno za stenski sistem avtomatskega doziranja, ki je</t>
    </r>
    <r>
      <rPr>
        <b/>
        <u/>
        <sz val="18"/>
        <rFont val="Times New Roman"/>
        <family val="1"/>
        <charset val="238"/>
      </rPr>
      <t xml:space="preserve"> zaklenjen za uporabnike</t>
    </r>
    <r>
      <rPr>
        <sz val="18"/>
        <rFont val="Times New Roman"/>
        <family val="1"/>
        <charset val="238"/>
      </rPr>
      <t xml:space="preserve"> (priprava delovne raztopine - avtomatsko mešanje čistila in vode). Pakiranje do 5L.</t>
    </r>
    <r>
      <rPr>
        <b/>
        <sz val="18"/>
        <rFont val="Times New Roman"/>
        <family val="1"/>
        <charset val="238"/>
      </rPr>
      <t xml:space="preserve">
</t>
    </r>
    <r>
      <rPr>
        <sz val="18"/>
        <rFont val="Times New Roman"/>
        <family val="1"/>
        <charset val="238"/>
      </rPr>
      <t>* Vzorec predložiti na poziv.</t>
    </r>
  </si>
  <si>
    <r>
      <t xml:space="preserve">Čistilo za dnevno čiščenje sanitarij, odstranjuje vodni kamen, ostanke mila,za čiščenje talnih in stenskih površin, umivalnih mest z armaturami, WC školjk;  uporaba z razpršilko. Učinkovito delovanje pri nizki koncentraciji, od 0,2% do 1%, z namenom znižanja stroškov čiščenja. pH vrednost pri 100%: 2,0 - 2,5. Embalaža izdelka mora biti vsaj 30% iz recikliranega materiala. Priložiti veljaven </t>
    </r>
    <r>
      <rPr>
        <b/>
        <u/>
        <sz val="18"/>
        <rFont val="Arial"/>
        <family val="2"/>
      </rPr>
      <t>certifikat neodvisne organizacije znaka za okolje tipa I.</t>
    </r>
    <r>
      <rPr>
        <sz val="18"/>
        <rFont val="Arial"/>
        <family val="2"/>
      </rPr>
      <t xml:space="preserve">  Pakiranje 1L.</t>
    </r>
    <r>
      <rPr>
        <b/>
        <sz val="18"/>
        <rFont val="Arial"/>
        <family val="2"/>
      </rPr>
      <t xml:space="preserve">
</t>
    </r>
    <r>
      <rPr>
        <sz val="18"/>
        <rFont val="Arial"/>
        <family val="2"/>
      </rPr>
      <t>* Vzorec predložiti na poziv.</t>
    </r>
  </si>
  <si>
    <t xml:space="preserve">Močno kislo čistilno sredstvo na osnovi fosforne (5-15%) in dušikove kisline (5-15%). Primerno za čiščenje kotlov, cistern, cevovodov, primeren tudi za ročno čiščenje površin iz nerjavnega jekla. Odstranjuje proteine, maščobo in vodni kamen. Vsebuje antipenilo. pH vrednost 1,7, gostota 1,15 - 1,2. Koncentracija 0,5 - 2%. Pakiranje 25 L.                                                                                  
* Vzorec predložiti na poziv.  </t>
  </si>
  <si>
    <t xml:space="preserve">Visoko koncentrirani osvežilec zraka, primeren za prekrivanje neprijetnih vonjav, primeren tudi za osvežitev zaves, zof, tepiha.Primerno za stenski sistem avtomatskega doziranja, ki je zaklenjen za uporabnike (priprava delovne raztopine - avtomatsko mešanje čistila in vode). pH vrednost pri 100% koncentraciji: 8,5 - 9,5. Brez barve. Pakiranje v vrečki od 1,5 -2L. 
* Vzorec predložiti na poziv.  </t>
  </si>
  <si>
    <t>Sinbiotsko sredstvo za čiščenje zgornjih površin (steklo, ogledala in ostala vodoodporna površina), ki deluje kot kombinacija prebiotikov in probiotikov ter učinkovitih biološko razgradljivih površinsko aktivnih snovi. Učinkovito čisti in deluje oziroma čisti še več ur po uporabi. Posebna formulacija razgradi alergene in organsko umazanijo na površinah na javnih mestih. Sredstvo je biološko razgradljivo, brez nevarnih simbolov, vzdržuje naravno mikrobno ravnovesje in je iz 100% reciklirane plastike. Priložiti veljaven certifikat neodvisne organizacije znaka za okolje tipa I. Doziranje od 10 do 100 ml na 10L vode.  Barvno kodiranje, izdelek je modre barve. Odlično nevtralizira neprijetne vonjave. pH vrednost pri 100%: 7. Pakiranje: 1L
* Vzorec predložiti na poziv.</t>
  </si>
  <si>
    <t>Sinbiotsko sredstvo za čiščenje zgornjih površin (steklo, ogledala in ostala vodoodporna površina), ki deluje kot kombinacija prebiotikov in probiotikov ter učinkovitih biološko razgradljivih površinsko aktivnih snovi. Učinkovito čisti in deluje oziroma čisti še več ur po uporabi. Posebna formulacija razgradi alergene in organsko umazanijo na površinah na javnih mestih. Sredstvo je biološko razgradljivo, brez nevarnih simbolov, vzdržuje naravno mikrobno ravnovesje in je iz 100% reciklirane plastike. Priložiti veljaven certifikat neodvisne organizacije znaka za okolje tipa I. Doziranje od 10 do 100 ml na 10L vode. Primerno za stenski sistem avtomatskega doziranja, ki je zaklenjen za uporabnike, ki ga ponudnik zagotavlja brezplačno. (priprava delovne raztopine - avtomatsko mešanje čistila in vode). Barvno kodiranje, izdelek je modre barve. Odlično nevtralizira neprijetne vonjave. pH vrednost pri 100%: 7. Pakiranje: 5L
* Vzorec predložiti na poziv.</t>
  </si>
  <si>
    <r>
      <t>Samosvetleča polimerna emulzija prirejena za uporabo v bolnišnicah, na vodni osnovi z visoko odpornostjo na alkohol in razkužila za kožo. pH vrednost pri 100%: 8 - 9</t>
    </r>
    <r>
      <rPr>
        <sz val="18"/>
        <color rgb="FFFF0000"/>
        <rFont val="Arial"/>
        <family val="2"/>
      </rPr>
      <t>,5.</t>
    </r>
    <r>
      <rPr>
        <sz val="18"/>
        <rFont val="Arial"/>
        <family val="2"/>
        <charset val="238"/>
      </rPr>
      <t xml:space="preserve"> Brez znakov nevarnosti - po uredbi ES1272/2008 razvrščena kot NEnevarna snov. Pakiranje do 5 L.
* Vzorec predložiti na poziv. </t>
    </r>
  </si>
  <si>
    <t xml:space="preserve">Sredstvo visoko učinkovito za temeljito odstranjevanje premazov, ki ne potrebuje izpiranja in je učinkovit na večplastnih premazih, nizka stopnja penjena, primeren za ročno in strojno čiščenje. Med odstranjevanjem premaza mora zagotavljati protizdrsni učinek, zaradi varnosti. pH vrednost pri 100%: 10 - 10,5. Brez znakov nevarnosti - po uredbi ES1272/2008 razvrščena kot NEnevarna snov. Pakiranje do 5 L.
* Vzorec predložiti na poziv. </t>
  </si>
  <si>
    <t xml:space="preserve">Premaz za zapiranje in tesnenje por, ki mora biti dolgo obstojen, trd in odporen na umazanio, namenjen za porozne površine. Naredi osnovo za nadaljne premazovanje, ker zapolni pore. Tudi če se uprabljja brez nadaljnih premazov, preprečuje nalaganje umazanije v porozno pvršino. Odporen na alkohol in dezinfkecijska sredstva. Premaz se ne peni, je bele barve. pH vrednost 7-8,6. Doziranje od 1:1. Pakiranje do 10L.                                                                                                                                                            * Vzorec predložiti na poziv.                                                                                      </t>
  </si>
  <si>
    <t xml:space="preserve">Loščilo, emulzija za lesene površine, ki ustvari zaščitni film in lesk. pH: 7,5 - 8,5; viskoznost pri 40°C: 300.000 mm2/s. Sredstvo mora biti namenjeno profesionalni uporabi. Pakiranje: 500 - 750 ml.
* Vzorec predložiti na poziv. </t>
  </si>
  <si>
    <r>
      <t xml:space="preserve">Sinbiotsko sredstvo za čiščenje </t>
    </r>
    <r>
      <rPr>
        <b/>
        <sz val="18"/>
        <color theme="1"/>
        <rFont val="Arial"/>
        <family val="2"/>
      </rPr>
      <t>TAL</t>
    </r>
    <r>
      <rPr>
        <sz val="18"/>
        <color theme="1"/>
        <rFont val="Arial"/>
        <family val="2"/>
      </rPr>
      <t>, ki deluje kot kombinacija prebiotikov in probiotikov ter učinkovitih biološko razgradljivih površinsko aktivnih snovi. Učinkovito čisti in deluje oziroma čisti še več ur po uporabi. Posebna formulacija razgradi alergene in organsko umazanijo na površinah na javnih mestih. Sredstvo je biološko razgradljivo, brez nevarnih simbolov, vzdržuje naravno mikrobno ravnovesje in je iz 100% reciklirane plastike. Priložiti veljaven certifikat neodvisne organizacije znaka za okolje tipa I. Doziranje od 10 do 100 ml na 10L vode. Barvno kodiranje, izdelek je zelene barve. Odlično nevtralizira neprijetne vonjave. pH vrednost pri 100%: 7. Pakiranje: 1L
* Vzorec predložiti na poziv.</t>
    </r>
  </si>
  <si>
    <r>
      <t xml:space="preserve">Sinbiotsko sredstvo za čiščenje </t>
    </r>
    <r>
      <rPr>
        <b/>
        <sz val="18"/>
        <color theme="1"/>
        <rFont val="Arial"/>
        <family val="2"/>
      </rPr>
      <t>TAL</t>
    </r>
    <r>
      <rPr>
        <sz val="18"/>
        <color theme="1"/>
        <rFont val="Arial"/>
        <family val="2"/>
      </rPr>
      <t>, ki deluje kot kombinacija prebiotikov in probiotikov ter učinkovitih biološko razgradljivih površinsko aktivnih snovi. Učinkovito čisti in deluje oziroma čisti še več ur po uporabi. Posebna formulacija razgradi alergene in organsko umazanijo na površinah na javnih mestih. Sredstvo je biološko razgradljivo, brez nevarnih simbolov, vzdržuje naravno mikrobno ravnovesje in je iz 100% reciklirane plastike. Priložiti veljaven certifikat neodvisne organizacije znaka za okolje tipa I. Doziranje od 10 do 100 ml na 10L vode. Primerno za stenski sistem avtomatskega doziranja, ki je zaklenjen za uporabnike, ki ga ponudnik zagotavlja brezplačno. (priprava delovne raztopine - avtomatsko mešanje čistila in vode). Barvno kodiranje, izdelek je zelene barve. Odlično nevtralizira neprijetne vonjave. pH vrednost pri 100%: 7. Pakiranje: 5L
* Vzorec predložiti na poziv.</t>
    </r>
  </si>
  <si>
    <r>
      <t xml:space="preserve">Sinbiotsko sredstvo za čiščenje </t>
    </r>
    <r>
      <rPr>
        <b/>
        <sz val="18"/>
        <color theme="1"/>
        <rFont val="Arial"/>
        <family val="2"/>
      </rPr>
      <t xml:space="preserve">TAL </t>
    </r>
    <r>
      <rPr>
        <sz val="18"/>
        <color theme="1"/>
        <rFont val="Arial"/>
        <family val="2"/>
      </rPr>
      <t>z uporabo čistilnih strojev, ki deluje kot kombinacija prebiotikov in probiotikov ter učinkovitih biološko razgradljivih površinsko aktivnih snovi. Učinkovito čisti in deluje oziroma čisti še več ur po uporabi. Posebna formulacija razgradi alergene in organsko umazanijo na površinah na javnih mestih. Sredstvo je biološko razgradljivo, brez nevarnih simbolov, vzdržuje naravno mikrobno ravnovesje in je iz 100% reciklirane plastike. Priložiti veljaven certifikat neodvisne organizacije znaka za okolje tipa I. Doziranje od 10 do 100 ml na 10L vode. Primerno za stenski sistem avtomatskega doziranja, ki je zaklenjen za uporabnike, ki ga ponudnik zagotavlja brezplačno. (priprava delovne raztopine - avtomatsko mešanje čistila in vode).  Barvno kodiranje, izdelek je zelene barve.  Odlično nevtralizira neprijetne vonjave in zaradi prisotnosti probiotikov in prebiotikov čisti tank čistilnega stroja. pH vrednost pri 100%: 7. Pakiranje: 5L
* Vzorec predložiti na poziv.</t>
    </r>
  </si>
  <si>
    <t xml:space="preserve">Čistilno in negovalno sredstvo na osnovi v voditopnih polimerov. Čisti temejito in brez lis, v prostoru pusti prijeten vonj in ustvari enakomerni svetleč izgled talne površine. Primerno za linolej, PVC, gumo, talne Flex plošče, naravni in umetni kamen, za zaščitene lesene površine in lakiran parket. pH vrednost pri 100% 9,5 - 10. Certificirano po DIN 18032-2. Pakiranje do 10 L.                                                   
* Vzorec predložiti na poziv. </t>
  </si>
  <si>
    <t xml:space="preserve">Čistilo za čiščenje betona. Raztaplja najtrdovratnejšo umazanijo saj, olja in maščob. Primerno za uporabo v visokotlačni čistilni napravi in v strojih za čiščenje. Rahlo peneče sredstvo z visoko močjo razpršitve in raztapljanja najtrdovratnejših oblog. Primerno za uporabo na vseh alkalno odpornih  površinah. pH vrednost 13,4 - 14. Pakiranje do 10 L.                                                                                                                 
* Vzorec predložiti na poziv. </t>
  </si>
  <si>
    <t xml:space="preserve">Visoko viskozno čistilo za sanitarne prostore in druge mokre prostore na bazi fosforjeve kisline (20-25%). Topi trdovratno umazanijo kot je apno, urinski kamen, rja, vodni kamen, maščoba in ostanki mila. Primerno za ročno in strojno čiščenje. pH vrednost &lt;1, gostota &gt;1,119, viskoznost 420-450 mPa·s. Pakiranje 10 L.                                               * Vzorec predložiti na poziv. </t>
  </si>
  <si>
    <t>• Najugodnejše ponudnike se po odpiranju ponudb pozove, da priložijo za vsak ponujen izdelek tehnično specifikacijo, na kateri so jasno razvidne in signirane (označene) vse strokovne zahteve naročnika (opis artikla v stolpcu 2). V kolikor specifikacija artikla iz tehničnega lista ni razvidna, ponudnik predloži tudi vzorec zahtevanega artikla.</t>
  </si>
  <si>
    <t>• Naročnik bo najugodnejše ponudnike po odpiranju ponudb pozval, da za vsak ponujen izdelek predložijo tehnično specifikacijo, na kateri so jasno razvidne in signirane (označene) vse strokovne zahteve naročnika (opis artikla v stolpcu 2). V kolikor specifikacija artikla iz tehničnega lista ni razvidna, ponudnik predloži tudi vzorec zahtevanega artikla.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</si>
</sst>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00"/>
    <numFmt numFmtId="166" formatCode="#.##000"/>
    <numFmt numFmtId="167" formatCode="#,##0.00\ \€"/>
  </numFmts>
  <fonts count="70" x14ac:knownFonts="1">
    <font>
      <sz val="11"/>
      <color theme="1"/>
      <name val="Calibri"/>
      <family val="2"/>
      <scheme val="minor"/>
    </font>
    <font>
      <sz val="12"/>
      <name val="Times New Roman"/>
      <family val="1"/>
      <charset val="238"/>
    </font>
    <font>
      <b/>
      <sz val="20"/>
      <name val="Arial"/>
      <family val="2"/>
      <charset val="238"/>
    </font>
    <font>
      <b/>
      <sz val="20"/>
      <color theme="1"/>
      <name val="Arial"/>
      <family val="2"/>
      <charset val="238"/>
    </font>
    <font>
      <b/>
      <sz val="18"/>
      <name val="Times New Roman"/>
      <family val="1"/>
      <charset val="238"/>
    </font>
    <font>
      <sz val="18"/>
      <name val="Times New Roman"/>
      <family val="1"/>
      <charset val="238"/>
    </font>
    <font>
      <b/>
      <sz val="12"/>
      <name val="Times New Roman"/>
      <family val="1"/>
      <charset val="238"/>
    </font>
    <font>
      <sz val="20"/>
      <name val="Times New Roman"/>
      <family val="1"/>
      <charset val="238"/>
    </font>
    <font>
      <sz val="16"/>
      <name val="Times New Roman"/>
      <family val="1"/>
      <charset val="238"/>
    </font>
    <font>
      <b/>
      <sz val="20"/>
      <name val="Times New Roman"/>
      <family val="1"/>
      <charset val="238"/>
    </font>
    <font>
      <b/>
      <sz val="16"/>
      <name val="Arial"/>
      <family val="2"/>
      <charset val="238"/>
    </font>
    <font>
      <b/>
      <sz val="18"/>
      <name val="Arial"/>
      <family val="2"/>
      <charset val="238"/>
    </font>
    <font>
      <b/>
      <sz val="14"/>
      <name val="Times New Roman"/>
      <family val="1"/>
      <charset val="238"/>
    </font>
    <font>
      <sz val="18"/>
      <name val="Arial"/>
      <family val="2"/>
      <charset val="238"/>
    </font>
    <font>
      <sz val="16"/>
      <name val="Arial"/>
      <family val="2"/>
      <charset val="238"/>
    </font>
    <font>
      <sz val="18"/>
      <color rgb="FF000000"/>
      <name val="Arial"/>
      <family val="2"/>
      <charset val="238"/>
    </font>
    <font>
      <b/>
      <sz val="18"/>
      <color rgb="FF000000"/>
      <name val="Arial"/>
      <family val="2"/>
      <charset val="238"/>
    </font>
    <font>
      <b/>
      <u/>
      <sz val="18"/>
      <color rgb="FF000000"/>
      <name val="Arial"/>
      <family val="2"/>
      <charset val="238"/>
    </font>
    <font>
      <sz val="10"/>
      <name val="Arial CE"/>
      <charset val="238"/>
    </font>
    <font>
      <u/>
      <sz val="18"/>
      <color rgb="FF000000"/>
      <name val="Arial"/>
      <family val="2"/>
      <charset val="238"/>
    </font>
    <font>
      <b/>
      <u/>
      <sz val="18"/>
      <name val="Arial"/>
      <family val="2"/>
      <charset val="238"/>
    </font>
    <font>
      <sz val="18"/>
      <color rgb="FF333333"/>
      <name val="Arial"/>
      <family val="2"/>
      <charset val="238"/>
    </font>
    <font>
      <sz val="18"/>
      <color rgb="FFFF0000"/>
      <name val="Arial"/>
      <family val="2"/>
      <charset val="238"/>
    </font>
    <font>
      <sz val="14"/>
      <name val="Arial"/>
      <family val="2"/>
      <charset val="238"/>
    </font>
    <font>
      <b/>
      <i/>
      <sz val="22"/>
      <name val="Times New Roman"/>
      <family val="1"/>
      <charset val="238"/>
    </font>
    <font>
      <sz val="18"/>
      <color theme="1"/>
      <name val="Arial"/>
      <family val="2"/>
      <charset val="238"/>
    </font>
    <font>
      <b/>
      <sz val="18"/>
      <color theme="1"/>
      <name val="Arial"/>
      <family val="2"/>
      <charset val="238"/>
    </font>
    <font>
      <sz val="26"/>
      <name val="Times New Roman"/>
      <family val="1"/>
      <charset val="238"/>
    </font>
    <font>
      <b/>
      <sz val="26"/>
      <name val="Arial"/>
      <family val="2"/>
      <charset val="238"/>
    </font>
    <font>
      <sz val="26"/>
      <name val="Arial"/>
      <family val="2"/>
      <charset val="238"/>
    </font>
    <font>
      <b/>
      <sz val="26"/>
      <name val="Times New Roman"/>
      <family val="1"/>
      <charset val="238"/>
    </font>
    <font>
      <b/>
      <sz val="28"/>
      <name val="Arial"/>
      <family val="2"/>
      <charset val="238"/>
    </font>
    <font>
      <sz val="28"/>
      <name val="Arial"/>
      <family val="2"/>
      <charset val="238"/>
    </font>
    <font>
      <b/>
      <sz val="22"/>
      <name val="Arial"/>
      <family val="2"/>
      <charset val="238"/>
    </font>
    <font>
      <b/>
      <i/>
      <sz val="20"/>
      <name val="Arial"/>
      <family val="2"/>
      <charset val="238"/>
    </font>
    <font>
      <b/>
      <u/>
      <sz val="18"/>
      <name val="Times New Roman"/>
      <family val="1"/>
      <charset val="238"/>
    </font>
    <font>
      <sz val="20"/>
      <name val="Arial"/>
      <family val="2"/>
      <charset val="238"/>
    </font>
    <font>
      <b/>
      <sz val="20"/>
      <color indexed="10"/>
      <name val="Arial"/>
      <family val="2"/>
      <charset val="238"/>
    </font>
    <font>
      <sz val="48"/>
      <name val="Times New Roman"/>
      <family val="1"/>
      <charset val="238"/>
    </font>
    <font>
      <sz val="48"/>
      <name val="Arial"/>
      <family val="2"/>
      <charset val="238"/>
    </font>
    <font>
      <sz val="18"/>
      <color rgb="FFFF0000"/>
      <name val="Arial"/>
      <family val="2"/>
    </font>
    <font>
      <sz val="18"/>
      <name val="Arial"/>
      <family val="2"/>
    </font>
    <font>
      <b/>
      <sz val="18"/>
      <color rgb="FF000000"/>
      <name val="Arial"/>
      <family val="2"/>
    </font>
    <font>
      <sz val="18"/>
      <color indexed="8"/>
      <name val="Arial"/>
      <family val="2"/>
    </font>
    <font>
      <sz val="16"/>
      <color rgb="FFFF0000"/>
      <name val="Arial"/>
      <family val="2"/>
    </font>
    <font>
      <b/>
      <u/>
      <sz val="18"/>
      <color indexed="8"/>
      <name val="Arial"/>
      <family val="2"/>
    </font>
    <font>
      <b/>
      <sz val="18"/>
      <color indexed="8"/>
      <name val="Arial"/>
      <family val="2"/>
    </font>
    <font>
      <sz val="28"/>
      <name val="Times New Roman"/>
      <family val="1"/>
      <charset val="238"/>
    </font>
    <font>
      <sz val="24"/>
      <name val="Times New Roman"/>
      <family val="1"/>
      <charset val="238"/>
    </font>
    <font>
      <sz val="16"/>
      <color rgb="FFFF0000"/>
      <name val="Arial"/>
      <family val="2"/>
      <charset val="238"/>
    </font>
    <font>
      <sz val="72"/>
      <color rgb="FFFF0000"/>
      <name val="Times New Roman"/>
      <family val="1"/>
      <charset val="238"/>
    </font>
    <font>
      <sz val="18"/>
      <color rgb="FF000000"/>
      <name val="Arial"/>
      <family val="2"/>
    </font>
    <font>
      <b/>
      <sz val="18"/>
      <color theme="1"/>
      <name val="Arial"/>
      <family val="2"/>
    </font>
    <font>
      <sz val="18"/>
      <color theme="1"/>
      <name val="Arial"/>
      <family val="2"/>
    </font>
    <font>
      <sz val="28"/>
      <color rgb="FFFF0000"/>
      <name val="Times New Roman"/>
      <family val="1"/>
      <charset val="238"/>
    </font>
    <font>
      <b/>
      <u/>
      <sz val="18"/>
      <name val="Arial"/>
      <family val="2"/>
    </font>
    <font>
      <b/>
      <sz val="18"/>
      <name val="Arial"/>
      <family val="2"/>
    </font>
    <font>
      <sz val="20"/>
      <color rgb="FFFF0000"/>
      <name val="Times New Roman"/>
      <family val="1"/>
      <charset val="238"/>
    </font>
    <font>
      <b/>
      <sz val="20"/>
      <name val="Arial"/>
      <family val="2"/>
    </font>
    <font>
      <sz val="48"/>
      <name val="Arial"/>
      <family val="2"/>
    </font>
    <font>
      <sz val="26"/>
      <name val="Arial"/>
      <family val="2"/>
    </font>
    <font>
      <b/>
      <sz val="11"/>
      <color theme="1"/>
      <name val="Arial"/>
      <family val="2"/>
    </font>
    <font>
      <sz val="11"/>
      <color theme="1"/>
      <name val="Arial"/>
      <family val="2"/>
    </font>
    <font>
      <b/>
      <sz val="12"/>
      <color theme="1"/>
      <name val="Arial"/>
      <family val="2"/>
    </font>
    <font>
      <b/>
      <sz val="16"/>
      <name val="Arial"/>
      <family val="2"/>
    </font>
    <font>
      <sz val="16"/>
      <name val="Arial"/>
      <family val="2"/>
    </font>
    <font>
      <sz val="14"/>
      <color theme="1"/>
      <name val="Arial"/>
      <family val="2"/>
    </font>
    <font>
      <b/>
      <sz val="16"/>
      <color theme="1"/>
      <name val="Arial"/>
      <family val="2"/>
    </font>
    <font>
      <sz val="16"/>
      <color theme="1"/>
      <name val="Arial"/>
      <family val="2"/>
    </font>
    <font>
      <b/>
      <sz val="14"/>
      <color theme="1"/>
      <name val="Arial"/>
      <family val="2"/>
    </font>
  </fonts>
  <fills count="1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C0C0C0"/>
        <bgColor rgb="FF000000"/>
      </patternFill>
    </fill>
    <fill>
      <patternFill patternType="solid">
        <fgColor rgb="FFBFBFBF"/>
        <bgColor rgb="FF000000"/>
      </patternFill>
    </fill>
    <fill>
      <patternFill patternType="solid">
        <fgColor theme="2"/>
        <bgColor indexed="64"/>
      </patternFill>
    </fill>
    <fill>
      <patternFill patternType="solid">
        <fgColor indexed="22"/>
        <bgColor indexed="64"/>
      </patternFill>
    </fill>
    <fill>
      <patternFill patternType="solid">
        <fgColor indexed="11"/>
        <bgColor indexed="49"/>
      </patternFill>
    </fill>
    <fill>
      <patternFill patternType="solid">
        <fgColor theme="0" tint="-0.249977111117893"/>
        <bgColor indexed="64"/>
      </patternFill>
    </fill>
    <fill>
      <patternFill patternType="solid">
        <fgColor rgb="FFEEE5FF"/>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FFF2CC"/>
        <bgColor indexed="64"/>
      </patternFill>
    </fill>
    <fill>
      <patternFill patternType="solid">
        <fgColor rgb="FF92D050"/>
        <bgColor indexed="64"/>
      </patternFill>
    </fill>
    <fill>
      <patternFill patternType="solid">
        <fgColor theme="5" tint="0.59999389629810485"/>
        <bgColor indexed="64"/>
      </patternFill>
    </fill>
  </fills>
  <borders count="4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8"/>
      </left>
      <right style="medium">
        <color indexed="64"/>
      </right>
      <top style="medium">
        <color indexed="64"/>
      </top>
      <bottom/>
      <diagonal/>
    </border>
    <border>
      <left style="thin">
        <color indexed="8"/>
      </left>
      <right style="thin">
        <color indexed="8"/>
      </right>
      <top style="medium">
        <color indexed="64"/>
      </top>
      <bottom/>
      <diagonal/>
    </border>
    <border>
      <left/>
      <right style="thin">
        <color indexed="8"/>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8"/>
      </left>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auto="1"/>
      </right>
      <top/>
      <bottom style="thin">
        <color auto="1"/>
      </bottom>
      <diagonal/>
    </border>
    <border>
      <left style="thin">
        <color auto="1"/>
      </left>
      <right/>
      <top/>
      <bottom style="thin">
        <color auto="1"/>
      </bottom>
      <diagonal/>
    </border>
  </borders>
  <cellStyleXfs count="3">
    <xf numFmtId="0" fontId="0" fillId="0" borderId="0"/>
    <xf numFmtId="0" fontId="1" fillId="0" borderId="0"/>
    <xf numFmtId="0" fontId="18" fillId="0" borderId="0"/>
  </cellStyleXfs>
  <cellXfs count="346">
    <xf numFmtId="0" fontId="0" fillId="0" borderId="0" xfId="0"/>
    <xf numFmtId="0" fontId="1" fillId="0" borderId="0" xfId="1"/>
    <xf numFmtId="0" fontId="2" fillId="0" borderId="0" xfId="1" applyFont="1" applyAlignment="1">
      <alignment horizontal="center"/>
    </xf>
    <xf numFmtId="0" fontId="3" fillId="0" borderId="0" xfId="1" applyFont="1" applyAlignment="1">
      <alignment horizontal="center"/>
    </xf>
    <xf numFmtId="0" fontId="4" fillId="0" borderId="0" xfId="1" applyFont="1" applyAlignment="1">
      <alignment horizontal="center"/>
    </xf>
    <xf numFmtId="0" fontId="5" fillId="0" borderId="0" xfId="1" applyFont="1"/>
    <xf numFmtId="0" fontId="4" fillId="0" borderId="0" xfId="1" applyFont="1" applyAlignment="1">
      <alignment horizontal="left"/>
    </xf>
    <xf numFmtId="0" fontId="4" fillId="0" borderId="0" xfId="1" applyFont="1"/>
    <xf numFmtId="0" fontId="6" fillId="0" borderId="0" xfId="1" applyFont="1"/>
    <xf numFmtId="0" fontId="7" fillId="0" borderId="0" xfId="1" applyFont="1"/>
    <xf numFmtId="0" fontId="8" fillId="0" borderId="0" xfId="1" applyFont="1"/>
    <xf numFmtId="0" fontId="9" fillId="0" borderId="0" xfId="1" applyFont="1" applyAlignment="1">
      <alignment vertical="center"/>
    </xf>
    <xf numFmtId="0" fontId="9" fillId="0" borderId="0" xfId="1" applyFont="1"/>
    <xf numFmtId="0" fontId="2"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164" fontId="10" fillId="0" borderId="0" xfId="1" applyNumberFormat="1" applyFont="1" applyAlignment="1">
      <alignment horizontal="center" vertical="center"/>
    </xf>
    <xf numFmtId="0" fontId="12" fillId="0" borderId="0" xfId="1" applyFont="1"/>
    <xf numFmtId="164" fontId="11" fillId="0" borderId="1" xfId="1" applyNumberFormat="1" applyFont="1" applyBorder="1" applyAlignment="1">
      <alignment horizontal="center" vertical="center"/>
    </xf>
    <xf numFmtId="0" fontId="1" fillId="0" borderId="0" xfId="1" applyAlignment="1">
      <alignment horizontal="left"/>
    </xf>
    <xf numFmtId="1" fontId="2" fillId="0" borderId="2" xfId="1" applyNumberFormat="1" applyFont="1" applyBorder="1" applyAlignment="1">
      <alignment horizontal="center" vertical="center" wrapText="1"/>
    </xf>
    <xf numFmtId="1" fontId="2" fillId="0" borderId="3" xfId="1" applyNumberFormat="1" applyFont="1" applyBorder="1" applyAlignment="1">
      <alignment horizontal="center" vertical="center" wrapText="1"/>
    </xf>
    <xf numFmtId="4" fontId="13" fillId="0" borderId="2" xfId="1" applyNumberFormat="1" applyFont="1" applyBorder="1" applyAlignment="1">
      <alignment horizontal="center" vertical="center" wrapText="1"/>
    </xf>
    <xf numFmtId="2" fontId="13" fillId="0" borderId="2" xfId="1" applyNumberFormat="1" applyFont="1" applyBorder="1" applyAlignment="1">
      <alignment horizontal="center" vertical="center" wrapText="1"/>
    </xf>
    <xf numFmtId="9" fontId="13" fillId="0" borderId="2" xfId="1" applyNumberFormat="1" applyFont="1" applyBorder="1" applyAlignment="1">
      <alignment horizontal="center" vertical="center" wrapText="1"/>
    </xf>
    <xf numFmtId="165" fontId="13" fillId="0" borderId="2" xfId="1" applyNumberFormat="1" applyFont="1" applyBorder="1" applyAlignment="1" applyProtection="1">
      <alignment horizontal="center" vertical="center" wrapText="1"/>
      <protection locked="0"/>
    </xf>
    <xf numFmtId="3" fontId="13" fillId="0" borderId="2" xfId="1" applyNumberFormat="1" applyFont="1" applyBorder="1" applyAlignment="1">
      <alignment horizontal="center" vertical="center" wrapText="1"/>
    </xf>
    <xf numFmtId="0" fontId="13" fillId="0" borderId="2" xfId="1" applyFont="1" applyBorder="1" applyAlignment="1">
      <alignment horizontal="center" vertical="center" wrapText="1"/>
    </xf>
    <xf numFmtId="0" fontId="14" fillId="0" borderId="2" xfId="1" applyFont="1" applyBorder="1" applyAlignment="1" applyProtection="1">
      <alignment horizontal="center" vertical="center" wrapText="1"/>
      <protection locked="0"/>
    </xf>
    <xf numFmtId="0" fontId="13" fillId="0" borderId="2" xfId="1" applyFont="1" applyBorder="1" applyAlignment="1" applyProtection="1">
      <alignment horizontal="center" vertical="center"/>
      <protection locked="0"/>
    </xf>
    <xf numFmtId="0" fontId="15" fillId="0" borderId="2" xfId="1" applyFont="1" applyBorder="1" applyAlignment="1">
      <alignment vertical="top" wrapText="1"/>
    </xf>
    <xf numFmtId="0" fontId="2" fillId="0" borderId="2" xfId="1" applyFont="1" applyBorder="1" applyAlignment="1">
      <alignment horizontal="center" vertical="center"/>
    </xf>
    <xf numFmtId="0" fontId="14" fillId="2" borderId="2" xfId="1" applyFont="1" applyFill="1" applyBorder="1" applyAlignment="1" applyProtection="1">
      <alignment horizontal="center" vertical="center" wrapText="1"/>
      <protection locked="0"/>
    </xf>
    <xf numFmtId="0" fontId="13" fillId="0" borderId="2" xfId="1" applyFont="1" applyBorder="1" applyAlignment="1">
      <alignment vertical="top" wrapText="1"/>
    </xf>
    <xf numFmtId="3" fontId="13" fillId="3" borderId="2" xfId="1" applyNumberFormat="1" applyFont="1" applyFill="1" applyBorder="1" applyAlignment="1">
      <alignment horizontal="center" vertical="center" wrapText="1"/>
    </xf>
    <xf numFmtId="0" fontId="13" fillId="3" borderId="2" xfId="1" applyFont="1" applyFill="1" applyBorder="1" applyAlignment="1">
      <alignment horizontal="center" vertical="center" wrapText="1"/>
    </xf>
    <xf numFmtId="0" fontId="13" fillId="3" borderId="2" xfId="1" applyFont="1" applyFill="1" applyBorder="1" applyAlignment="1" applyProtection="1">
      <alignment horizontal="center" vertical="center"/>
      <protection locked="0"/>
    </xf>
    <xf numFmtId="1" fontId="13" fillId="0" borderId="2" xfId="2" applyNumberFormat="1" applyFont="1" applyBorder="1" applyAlignment="1" applyProtection="1">
      <alignment horizontal="center" vertical="center"/>
      <protection locked="0"/>
    </xf>
    <xf numFmtId="0" fontId="13" fillId="0" borderId="2" xfId="1" applyFont="1" applyBorder="1" applyAlignment="1">
      <alignment horizontal="center" vertical="center"/>
    </xf>
    <xf numFmtId="0" fontId="13" fillId="0" borderId="2" xfId="1" applyFont="1" applyBorder="1" applyAlignment="1" applyProtection="1">
      <alignment horizontal="center" vertical="center" wrapText="1"/>
      <protection locked="0"/>
    </xf>
    <xf numFmtId="0" fontId="1" fillId="3" borderId="0" xfId="1" applyFill="1" applyAlignment="1">
      <alignment horizontal="left"/>
    </xf>
    <xf numFmtId="1" fontId="2" fillId="3" borderId="2" xfId="1" applyNumberFormat="1" applyFont="1" applyFill="1" applyBorder="1" applyAlignment="1">
      <alignment horizontal="center" vertical="center" wrapText="1"/>
    </xf>
    <xf numFmtId="1" fontId="2" fillId="3" borderId="3" xfId="1" applyNumberFormat="1" applyFont="1" applyFill="1" applyBorder="1" applyAlignment="1">
      <alignment horizontal="center" vertical="center" wrapText="1"/>
    </xf>
    <xf numFmtId="0" fontId="13" fillId="3" borderId="2" xfId="1" applyFont="1" applyFill="1" applyBorder="1" applyAlignment="1">
      <alignment horizontal="center" vertical="center"/>
    </xf>
    <xf numFmtId="0" fontId="13" fillId="3" borderId="2" xfId="1" applyFont="1" applyFill="1" applyBorder="1" applyAlignment="1" applyProtection="1">
      <alignment horizontal="center" vertical="center" wrapText="1"/>
      <protection locked="0"/>
    </xf>
    <xf numFmtId="0" fontId="13" fillId="0" borderId="2" xfId="1" applyFont="1" applyBorder="1" applyAlignment="1">
      <alignment vertical="center" wrapText="1"/>
    </xf>
    <xf numFmtId="0" fontId="1" fillId="4" borderId="0" xfId="1" applyFill="1" applyAlignment="1">
      <alignment horizontal="left"/>
    </xf>
    <xf numFmtId="1" fontId="2" fillId="5" borderId="2" xfId="1" applyNumberFormat="1" applyFont="1" applyFill="1" applyBorder="1" applyAlignment="1">
      <alignment horizontal="center" vertical="center" wrapText="1"/>
    </xf>
    <xf numFmtId="1" fontId="2" fillId="5" borderId="3" xfId="1" applyNumberFormat="1" applyFont="1" applyFill="1" applyBorder="1" applyAlignment="1">
      <alignment horizontal="center" vertical="center" wrapText="1"/>
    </xf>
    <xf numFmtId="164" fontId="2" fillId="5" borderId="4" xfId="1" applyNumberFormat="1" applyFont="1" applyFill="1" applyBorder="1" applyAlignment="1">
      <alignment horizontal="center" vertical="center" wrapText="1"/>
    </xf>
    <xf numFmtId="165" fontId="23" fillId="0" borderId="4" xfId="1" applyNumberFormat="1" applyFont="1" applyBorder="1" applyAlignment="1">
      <alignment horizontal="center" vertical="center" wrapText="1"/>
    </xf>
    <xf numFmtId="164" fontId="2" fillId="5" borderId="4" xfId="1" applyNumberFormat="1" applyFont="1" applyFill="1" applyBorder="1" applyAlignment="1" applyProtection="1">
      <alignment horizontal="center" vertical="center" wrapText="1"/>
      <protection locked="0"/>
    </xf>
    <xf numFmtId="164" fontId="14" fillId="5" borderId="4" xfId="1" applyNumberFormat="1" applyFont="1" applyFill="1" applyBorder="1" applyAlignment="1">
      <alignment horizontal="center" vertical="center" wrapText="1"/>
    </xf>
    <xf numFmtId="0" fontId="14" fillId="5" borderId="4" xfId="1" applyFont="1" applyFill="1" applyBorder="1" applyAlignment="1">
      <alignment horizontal="center" vertical="center"/>
    </xf>
    <xf numFmtId="0" fontId="14" fillId="5" borderId="4" xfId="1" applyFont="1" applyFill="1" applyBorder="1" applyAlignment="1">
      <alignment horizontal="center" wrapText="1"/>
    </xf>
    <xf numFmtId="0" fontId="14" fillId="5" borderId="4" xfId="1" applyFont="1" applyFill="1" applyBorder="1" applyAlignment="1">
      <alignment horizontal="center" vertical="center" wrapText="1"/>
    </xf>
    <xf numFmtId="0" fontId="13" fillId="5" borderId="4" xfId="1" applyFont="1" applyFill="1" applyBorder="1" applyAlignment="1">
      <alignment vertical="center" wrapText="1"/>
    </xf>
    <xf numFmtId="0" fontId="2" fillId="5" borderId="4" xfId="1" applyFont="1" applyFill="1" applyBorder="1" applyAlignment="1">
      <alignment horizontal="center" vertical="center"/>
    </xf>
    <xf numFmtId="164" fontId="23" fillId="3" borderId="1" xfId="1" applyNumberFormat="1" applyFont="1" applyFill="1" applyBorder="1" applyAlignment="1">
      <alignment horizontal="center" vertical="center" wrapText="1"/>
    </xf>
    <xf numFmtId="165" fontId="23" fillId="3" borderId="1" xfId="1" applyNumberFormat="1" applyFont="1" applyFill="1" applyBorder="1" applyAlignment="1">
      <alignment horizontal="center" vertical="center" wrapText="1"/>
    </xf>
    <xf numFmtId="165" fontId="23" fillId="3" borderId="1" xfId="1" applyNumberFormat="1" applyFont="1" applyFill="1" applyBorder="1" applyAlignment="1" applyProtection="1">
      <alignment horizontal="center" vertical="center" wrapText="1"/>
      <protection locked="0"/>
    </xf>
    <xf numFmtId="3" fontId="14" fillId="3" borderId="1" xfId="1" applyNumberFormat="1" applyFont="1" applyFill="1" applyBorder="1" applyAlignment="1">
      <alignment horizontal="center" vertical="center" wrapText="1"/>
    </xf>
    <xf numFmtId="0" fontId="14" fillId="3" borderId="1" xfId="1" applyFont="1" applyFill="1" applyBorder="1" applyAlignment="1">
      <alignment horizontal="center" vertical="center"/>
    </xf>
    <xf numFmtId="0" fontId="14" fillId="3" borderId="1" xfId="1" applyFont="1" applyFill="1" applyBorder="1" applyAlignment="1">
      <alignment horizontal="center" wrapText="1"/>
    </xf>
    <xf numFmtId="0" fontId="14" fillId="3" borderId="1" xfId="1" applyFont="1" applyFill="1" applyBorder="1" applyAlignment="1">
      <alignment horizontal="center" vertical="center" wrapText="1"/>
    </xf>
    <xf numFmtId="0" fontId="13" fillId="3" borderId="1" xfId="1" applyFont="1" applyFill="1" applyBorder="1" applyAlignment="1">
      <alignment vertical="center" wrapText="1"/>
    </xf>
    <xf numFmtId="0" fontId="2" fillId="3" borderId="1" xfId="1" applyFont="1" applyFill="1" applyBorder="1" applyAlignment="1">
      <alignment horizontal="center" vertical="center"/>
    </xf>
    <xf numFmtId="164" fontId="2" fillId="5" borderId="1" xfId="1" applyNumberFormat="1" applyFont="1" applyFill="1" applyBorder="1" applyAlignment="1">
      <alignment horizontal="center" vertical="center" wrapText="1"/>
    </xf>
    <xf numFmtId="165" fontId="23" fillId="0" borderId="1" xfId="1" applyNumberFormat="1" applyFont="1" applyBorder="1" applyAlignment="1">
      <alignment horizontal="center" vertical="center" wrapText="1"/>
    </xf>
    <xf numFmtId="164" fontId="2" fillId="5" borderId="1" xfId="1" applyNumberFormat="1" applyFont="1" applyFill="1" applyBorder="1" applyAlignment="1" applyProtection="1">
      <alignment horizontal="center" vertical="center" wrapText="1"/>
      <protection locked="0"/>
    </xf>
    <xf numFmtId="164" fontId="14" fillId="5" borderId="1" xfId="1" applyNumberFormat="1" applyFont="1" applyFill="1" applyBorder="1" applyAlignment="1">
      <alignment horizontal="center" vertical="center" wrapText="1"/>
    </xf>
    <xf numFmtId="0" fontId="14" fillId="5" borderId="1" xfId="1" applyFont="1" applyFill="1" applyBorder="1" applyAlignment="1">
      <alignment horizontal="center" vertical="center"/>
    </xf>
    <xf numFmtId="0" fontId="14" fillId="5" borderId="1" xfId="1" applyFont="1" applyFill="1" applyBorder="1" applyAlignment="1">
      <alignment horizontal="center" wrapText="1"/>
    </xf>
    <xf numFmtId="0" fontId="14" fillId="5" borderId="1" xfId="1" applyFont="1" applyFill="1" applyBorder="1" applyAlignment="1">
      <alignment horizontal="center" vertical="center" wrapText="1"/>
    </xf>
    <xf numFmtId="0" fontId="13" fillId="5" borderId="1" xfId="1" applyFont="1" applyFill="1" applyBorder="1" applyAlignment="1">
      <alignment vertical="center" wrapText="1"/>
    </xf>
    <xf numFmtId="0" fontId="2" fillId="5" borderId="1" xfId="1" applyFont="1" applyFill="1" applyBorder="1" applyAlignment="1">
      <alignment horizontal="center" vertical="center"/>
    </xf>
    <xf numFmtId="0" fontId="13" fillId="0" borderId="0" xfId="1" applyFont="1" applyAlignment="1">
      <alignment vertical="center"/>
    </xf>
    <xf numFmtId="0" fontId="11" fillId="0" borderId="5" xfId="1" applyFont="1" applyBorder="1" applyAlignment="1">
      <alignment horizontal="center" vertical="center" wrapText="1"/>
    </xf>
    <xf numFmtId="0" fontId="11" fillId="0" borderId="6" xfId="1" applyFont="1" applyBorder="1" applyAlignment="1">
      <alignment horizontal="center" vertical="center" wrapText="1"/>
    </xf>
    <xf numFmtId="0" fontId="11" fillId="3" borderId="1" xfId="1" applyFont="1" applyFill="1" applyBorder="1" applyAlignment="1">
      <alignment horizontal="center" vertical="center" wrapText="1"/>
    </xf>
    <xf numFmtId="0" fontId="11" fillId="3" borderId="1" xfId="1" applyFont="1" applyFill="1" applyBorder="1" applyAlignment="1" applyProtection="1">
      <alignment horizontal="center" vertical="center" wrapText="1"/>
      <protection locked="0"/>
    </xf>
    <xf numFmtId="0" fontId="10" fillId="3" borderId="1" xfId="1" applyFont="1" applyFill="1" applyBorder="1" applyAlignment="1">
      <alignment horizontal="center" vertical="center" wrapText="1"/>
    </xf>
    <xf numFmtId="0" fontId="11" fillId="3" borderId="1" xfId="1" applyFont="1" applyFill="1" applyBorder="1" applyAlignment="1">
      <alignment vertical="center" wrapText="1"/>
    </xf>
    <xf numFmtId="164" fontId="23" fillId="0" borderId="9" xfId="1" applyNumberFormat="1" applyFont="1" applyBorder="1" applyAlignment="1">
      <alignment horizontal="center" vertical="center" wrapText="1"/>
    </xf>
    <xf numFmtId="164" fontId="13" fillId="0" borderId="9" xfId="1" applyNumberFormat="1" applyFont="1" applyBorder="1" applyAlignment="1">
      <alignment horizontal="center" vertical="center" wrapText="1"/>
    </xf>
    <xf numFmtId="164" fontId="13" fillId="0" borderId="2" xfId="1" applyNumberFormat="1" applyFont="1" applyBorder="1" applyAlignment="1">
      <alignment horizontal="center" vertical="center" wrapText="1"/>
    </xf>
    <xf numFmtId="165" fontId="13" fillId="0" borderId="10" xfId="1" applyNumberFormat="1" applyFont="1" applyBorder="1" applyAlignment="1">
      <alignment horizontal="center" vertical="center" wrapText="1"/>
    </xf>
    <xf numFmtId="0" fontId="25" fillId="0" borderId="2" xfId="1" applyFont="1" applyBorder="1" applyAlignment="1">
      <alignment horizontal="center" vertical="center" wrapText="1"/>
    </xf>
    <xf numFmtId="0" fontId="23" fillId="0" borderId="2" xfId="1" applyFont="1" applyBorder="1" applyAlignment="1" applyProtection="1">
      <alignment horizontal="center" vertical="center" wrapText="1"/>
      <protection locked="0"/>
    </xf>
    <xf numFmtId="49" fontId="23" fillId="0" borderId="2" xfId="1" applyNumberFormat="1" applyFont="1" applyBorder="1" applyAlignment="1" applyProtection="1">
      <alignment horizontal="center" vertical="center" wrapText="1"/>
      <protection locked="0"/>
    </xf>
    <xf numFmtId="49" fontId="13" fillId="0" borderId="2" xfId="1" applyNumberFormat="1" applyFont="1" applyBorder="1" applyAlignment="1">
      <alignment horizontal="left" vertical="center" wrapText="1"/>
    </xf>
    <xf numFmtId="0" fontId="11" fillId="0" borderId="11" xfId="1" applyFont="1" applyBorder="1" applyAlignment="1">
      <alignment horizontal="center" vertical="center" wrapText="1"/>
    </xf>
    <xf numFmtId="0" fontId="23" fillId="0" borderId="2" xfId="1" applyFont="1" applyBorder="1" applyAlignment="1" applyProtection="1">
      <alignment horizontal="center" wrapText="1"/>
      <protection locked="0"/>
    </xf>
    <xf numFmtId="49" fontId="13" fillId="2" borderId="2" xfId="1" applyNumberFormat="1" applyFont="1" applyFill="1" applyBorder="1" applyAlignment="1">
      <alignment horizontal="left" vertical="center" wrapText="1"/>
    </xf>
    <xf numFmtId="1" fontId="2" fillId="7" borderId="0" xfId="1" applyNumberFormat="1" applyFont="1" applyFill="1" applyAlignment="1">
      <alignment horizontal="center" vertical="center" wrapText="1"/>
    </xf>
    <xf numFmtId="3" fontId="25" fillId="2" borderId="2" xfId="1" applyNumberFormat="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3" fillId="2" borderId="2" xfId="1" applyFont="1" applyFill="1" applyBorder="1" applyAlignment="1" applyProtection="1">
      <alignment horizontal="center" vertical="center" wrapText="1"/>
      <protection locked="0"/>
    </xf>
    <xf numFmtId="0" fontId="13" fillId="2" borderId="2" xfId="1" applyFont="1" applyFill="1" applyBorder="1" applyAlignment="1">
      <alignment vertical="center" wrapText="1"/>
    </xf>
    <xf numFmtId="1" fontId="2" fillId="7" borderId="12" xfId="1" applyNumberFormat="1" applyFont="1" applyFill="1" applyBorder="1" applyAlignment="1">
      <alignment horizontal="center" vertical="center" wrapText="1"/>
    </xf>
    <xf numFmtId="1" fontId="2" fillId="7" borderId="13" xfId="1" applyNumberFormat="1" applyFont="1" applyFill="1" applyBorder="1" applyAlignment="1">
      <alignment horizontal="center" vertical="center" wrapText="1"/>
    </xf>
    <xf numFmtId="1" fontId="2" fillId="7" borderId="7" xfId="1" applyNumberFormat="1" applyFont="1" applyFill="1" applyBorder="1" applyAlignment="1">
      <alignment horizontal="center" vertical="center" wrapText="1"/>
    </xf>
    <xf numFmtId="1" fontId="2" fillId="0" borderId="14" xfId="1" applyNumberFormat="1" applyFont="1" applyBorder="1" applyAlignment="1">
      <alignment horizontal="center" vertical="center" wrapText="1"/>
    </xf>
    <xf numFmtId="1" fontId="2" fillId="0" borderId="15" xfId="1" applyNumberFormat="1" applyFont="1" applyBorder="1" applyAlignment="1">
      <alignment horizontal="center" vertical="center" wrapText="1"/>
    </xf>
    <xf numFmtId="1" fontId="2" fillId="0" borderId="16" xfId="1" applyNumberFormat="1" applyFont="1" applyBorder="1" applyAlignment="1">
      <alignment horizontal="center" vertical="center" wrapText="1"/>
    </xf>
    <xf numFmtId="164" fontId="13" fillId="0" borderId="17" xfId="1" applyNumberFormat="1" applyFont="1" applyBorder="1" applyAlignment="1">
      <alignment horizontal="center" vertical="center" wrapText="1"/>
    </xf>
    <xf numFmtId="164" fontId="13" fillId="0" borderId="10" xfId="1" applyNumberFormat="1" applyFont="1" applyBorder="1" applyAlignment="1">
      <alignment horizontal="center" vertical="center" wrapText="1"/>
    </xf>
    <xf numFmtId="165" fontId="13" fillId="0" borderId="10" xfId="1" applyNumberFormat="1" applyFont="1" applyBorder="1" applyAlignment="1" applyProtection="1">
      <alignment horizontal="center" vertical="center" wrapText="1"/>
      <protection locked="0"/>
    </xf>
    <xf numFmtId="0" fontId="13" fillId="0" borderId="10" xfId="1" applyFont="1" applyBorder="1" applyAlignment="1">
      <alignment horizontal="center" vertical="center" wrapText="1"/>
    </xf>
    <xf numFmtId="0" fontId="13" fillId="0" borderId="10" xfId="1" applyFont="1" applyBorder="1" applyAlignment="1" applyProtection="1">
      <alignment horizontal="center" vertical="center" wrapText="1"/>
      <protection locked="0"/>
    </xf>
    <xf numFmtId="0" fontId="13" fillId="0" borderId="10" xfId="1" applyFont="1" applyBorder="1" applyAlignment="1">
      <alignment vertical="center" wrapText="1"/>
    </xf>
    <xf numFmtId="1" fontId="2" fillId="0" borderId="9" xfId="1" applyNumberFormat="1" applyFont="1" applyBorder="1" applyAlignment="1">
      <alignment horizontal="center" vertical="center" wrapText="1"/>
    </xf>
    <xf numFmtId="3" fontId="25" fillId="0" borderId="2" xfId="1" applyNumberFormat="1" applyFont="1" applyBorder="1" applyAlignment="1">
      <alignment horizontal="center" vertical="center" wrapText="1"/>
    </xf>
    <xf numFmtId="1" fontId="2" fillId="7" borderId="9" xfId="1" applyNumberFormat="1" applyFont="1" applyFill="1" applyBorder="1" applyAlignment="1">
      <alignment horizontal="center" vertical="center" wrapText="1"/>
    </xf>
    <xf numFmtId="1" fontId="2" fillId="7" borderId="2" xfId="1" applyNumberFormat="1" applyFont="1" applyFill="1" applyBorder="1" applyAlignment="1">
      <alignment horizontal="center" vertical="center" wrapText="1"/>
    </xf>
    <xf numFmtId="1" fontId="2" fillId="7" borderId="3" xfId="1" applyNumberFormat="1" applyFont="1" applyFill="1" applyBorder="1" applyAlignment="1">
      <alignment horizontal="center" vertical="center" wrapText="1"/>
    </xf>
    <xf numFmtId="3" fontId="25" fillId="0" borderId="15" xfId="1" applyNumberFormat="1" applyFont="1" applyBorder="1" applyAlignment="1">
      <alignment horizontal="center" vertical="center" wrapText="1"/>
    </xf>
    <xf numFmtId="0" fontId="13" fillId="0" borderId="15" xfId="1" applyFont="1" applyBorder="1" applyAlignment="1">
      <alignment horizontal="center" vertical="center" wrapText="1"/>
    </xf>
    <xf numFmtId="0" fontId="13" fillId="0" borderId="15" xfId="1" applyFont="1" applyBorder="1" applyAlignment="1" applyProtection="1">
      <alignment horizontal="center" vertical="center" wrapText="1"/>
      <protection locked="0"/>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0" fontId="11" fillId="0" borderId="20" xfId="1" applyFont="1" applyBorder="1" applyAlignment="1">
      <alignment horizontal="center" vertical="center" wrapText="1"/>
    </xf>
    <xf numFmtId="0" fontId="11" fillId="0" borderId="21" xfId="1" applyFont="1" applyBorder="1" applyAlignment="1">
      <alignment horizontal="center" vertical="center" wrapText="1"/>
    </xf>
    <xf numFmtId="0" fontId="11" fillId="2" borderId="22" xfId="1" applyFont="1" applyFill="1" applyBorder="1" applyAlignment="1">
      <alignment horizontal="center" vertical="center" wrapText="1"/>
    </xf>
    <xf numFmtId="0" fontId="11" fillId="2" borderId="23" xfId="1" applyFont="1" applyFill="1" applyBorder="1" applyAlignment="1">
      <alignment horizontal="center" vertical="center" wrapText="1"/>
    </xf>
    <xf numFmtId="0" fontId="26" fillId="2" borderId="23" xfId="1" applyFont="1" applyFill="1" applyBorder="1" applyAlignment="1">
      <alignment horizontal="center" vertical="center" wrapText="1"/>
    </xf>
    <xf numFmtId="0" fontId="11" fillId="2" borderId="23" xfId="1" applyFont="1" applyFill="1" applyBorder="1" applyAlignment="1">
      <alignment vertical="center" wrapText="1"/>
    </xf>
    <xf numFmtId="0" fontId="11" fillId="2" borderId="24" xfId="1" applyFont="1" applyFill="1" applyBorder="1" applyAlignment="1">
      <alignment horizontal="center" vertical="center" wrapText="1"/>
    </xf>
    <xf numFmtId="0" fontId="27" fillId="0" borderId="0" xfId="1" applyFont="1"/>
    <xf numFmtId="0" fontId="28" fillId="0" borderId="0" xfId="1" applyFont="1" applyAlignment="1">
      <alignment horizontal="center" vertical="center" wrapText="1"/>
    </xf>
    <xf numFmtId="0" fontId="29" fillId="0" borderId="0" xfId="1" applyFont="1" applyAlignment="1">
      <alignment horizontal="left" vertical="center"/>
    </xf>
    <xf numFmtId="0" fontId="29" fillId="0" borderId="0" xfId="1" applyFont="1" applyAlignment="1">
      <alignment horizontal="center"/>
    </xf>
    <xf numFmtId="0" fontId="29" fillId="0" borderId="0" xfId="1" applyFont="1" applyAlignment="1">
      <alignment horizontal="center" vertical="center"/>
    </xf>
    <xf numFmtId="0" fontId="29" fillId="0" borderId="0" xfId="1" applyFont="1" applyAlignment="1">
      <alignment vertical="center" wrapText="1"/>
    </xf>
    <xf numFmtId="0" fontId="28" fillId="0" borderId="0" xfId="1" applyFont="1" applyAlignment="1">
      <alignment horizontal="left" vertical="center"/>
    </xf>
    <xf numFmtId="0" fontId="2" fillId="2" borderId="0" xfId="1" applyFont="1" applyFill="1" applyAlignment="1">
      <alignment horizontal="center"/>
    </xf>
    <xf numFmtId="0" fontId="3" fillId="2" borderId="0" xfId="1" applyFont="1" applyFill="1" applyAlignment="1">
      <alignment horizontal="center"/>
    </xf>
    <xf numFmtId="0" fontId="4" fillId="2" borderId="0" xfId="1" applyFont="1" applyFill="1" applyAlignment="1">
      <alignment horizontal="center"/>
    </xf>
    <xf numFmtId="0" fontId="5" fillId="2" borderId="0" xfId="1" applyFont="1" applyFill="1"/>
    <xf numFmtId="0" fontId="4" fillId="2" borderId="0" xfId="1" applyFont="1" applyFill="1" applyAlignment="1">
      <alignment horizontal="left"/>
    </xf>
    <xf numFmtId="0" fontId="4" fillId="2" borderId="0" xfId="1" applyFont="1" applyFill="1"/>
    <xf numFmtId="0" fontId="30" fillId="2" borderId="0" xfId="1" applyFont="1" applyFill="1"/>
    <xf numFmtId="0" fontId="27" fillId="0" borderId="0" xfId="1" applyFont="1" applyAlignment="1">
      <alignment vertical="center"/>
    </xf>
    <xf numFmtId="1" fontId="32" fillId="0" borderId="0" xfId="1" applyNumberFormat="1" applyFont="1" applyAlignment="1">
      <alignment vertical="center"/>
    </xf>
    <xf numFmtId="0" fontId="33" fillId="0" borderId="0" xfId="1" applyFont="1" applyAlignment="1">
      <alignment vertical="center"/>
    </xf>
    <xf numFmtId="0" fontId="30" fillId="0" borderId="0" xfId="1" applyFont="1"/>
    <xf numFmtId="4" fontId="11" fillId="0" borderId="1" xfId="1" applyNumberFormat="1" applyFont="1" applyBorder="1" applyAlignment="1">
      <alignment horizontal="center" vertical="center"/>
    </xf>
    <xf numFmtId="0" fontId="11" fillId="0" borderId="1" xfId="1" applyFont="1" applyBorder="1" applyAlignment="1">
      <alignment horizontal="center" vertical="center"/>
    </xf>
    <xf numFmtId="0" fontId="1" fillId="7" borderId="0" xfId="1" applyFill="1" applyAlignment="1">
      <alignment horizontal="left"/>
    </xf>
    <xf numFmtId="165" fontId="13" fillId="0" borderId="2" xfId="1" applyNumberFormat="1" applyFont="1" applyBorder="1" applyAlignment="1">
      <alignment horizontal="center" vertical="center" wrapText="1"/>
    </xf>
    <xf numFmtId="165" fontId="13" fillId="0" borderId="13" xfId="1" applyNumberFormat="1" applyFont="1" applyBorder="1" applyAlignment="1">
      <alignment horizontal="center" vertical="center" wrapText="1"/>
    </xf>
    <xf numFmtId="165" fontId="13" fillId="0" borderId="13" xfId="1" applyNumberFormat="1" applyFont="1" applyBorder="1" applyAlignment="1" applyProtection="1">
      <alignment horizontal="center" vertical="center" wrapText="1"/>
      <protection locked="0"/>
    </xf>
    <xf numFmtId="3" fontId="14" fillId="0" borderId="13" xfId="1" applyNumberFormat="1" applyFont="1" applyBorder="1" applyAlignment="1">
      <alignment horizontal="center" vertical="center" wrapText="1"/>
    </xf>
    <xf numFmtId="0" fontId="13" fillId="0" borderId="13" xfId="1" applyFont="1" applyBorder="1" applyAlignment="1">
      <alignment vertical="top" wrapText="1"/>
    </xf>
    <xf numFmtId="0" fontId="2" fillId="0" borderId="28" xfId="1" applyFont="1" applyBorder="1" applyAlignment="1">
      <alignment horizontal="center" vertical="center"/>
    </xf>
    <xf numFmtId="1" fontId="2" fillId="0" borderId="0" xfId="1" applyNumberFormat="1" applyFont="1" applyAlignment="1">
      <alignment horizontal="center" vertical="center" wrapText="1"/>
    </xf>
    <xf numFmtId="3" fontId="14" fillId="0" borderId="2" xfId="1" applyNumberFormat="1" applyFont="1" applyBorder="1" applyAlignment="1">
      <alignment horizontal="center" vertical="center" wrapText="1"/>
    </xf>
    <xf numFmtId="0" fontId="14" fillId="0" borderId="2" xfId="1" applyFont="1" applyBorder="1" applyAlignment="1">
      <alignment horizontal="center" vertical="center" wrapText="1"/>
    </xf>
    <xf numFmtId="0" fontId="14" fillId="0" borderId="2" xfId="1" applyFont="1" applyBorder="1" applyAlignment="1" applyProtection="1">
      <alignment horizontal="center" vertical="center"/>
      <protection locked="0"/>
    </xf>
    <xf numFmtId="0" fontId="2" fillId="0" borderId="11" xfId="1" applyFont="1" applyBorder="1" applyAlignment="1">
      <alignment horizontal="center" vertical="center"/>
    </xf>
    <xf numFmtId="0" fontId="14" fillId="0" borderId="2" xfId="1" applyFont="1" applyBorder="1" applyAlignment="1">
      <alignment horizontal="center" vertical="center"/>
    </xf>
    <xf numFmtId="1" fontId="2" fillId="9" borderId="2" xfId="1" applyNumberFormat="1" applyFont="1" applyFill="1" applyBorder="1" applyAlignment="1">
      <alignment horizontal="center" vertical="center" wrapText="1"/>
    </xf>
    <xf numFmtId="1" fontId="2" fillId="9" borderId="3" xfId="1" applyNumberFormat="1" applyFont="1" applyFill="1" applyBorder="1" applyAlignment="1">
      <alignment horizontal="center" vertical="center" wrapText="1"/>
    </xf>
    <xf numFmtId="3" fontId="14" fillId="2" borderId="2" xfId="1" applyNumberFormat="1" applyFont="1" applyFill="1" applyBorder="1" applyAlignment="1">
      <alignment horizontal="center" vertical="center" wrapText="1"/>
    </xf>
    <xf numFmtId="0" fontId="14" fillId="2" borderId="2" xfId="1" applyFont="1" applyFill="1" applyBorder="1" applyAlignment="1">
      <alignment horizontal="center" vertical="center"/>
    </xf>
    <xf numFmtId="164" fontId="13" fillId="0" borderId="29" xfId="1" applyNumberFormat="1" applyFont="1" applyBorder="1" applyAlignment="1">
      <alignment horizontal="center" vertical="center" wrapText="1"/>
    </xf>
    <xf numFmtId="164" fontId="13" fillId="0" borderId="5" xfId="1" applyNumberFormat="1" applyFont="1" applyBorder="1" applyAlignment="1">
      <alignment horizontal="center" vertical="center" wrapText="1"/>
    </xf>
    <xf numFmtId="165" fontId="13" fillId="0" borderId="5" xfId="1" applyNumberFormat="1" applyFont="1" applyBorder="1" applyAlignment="1">
      <alignment horizontal="center" vertical="center" wrapText="1"/>
    </xf>
    <xf numFmtId="165" fontId="13" fillId="0" borderId="5" xfId="1" applyNumberFormat="1" applyFont="1" applyBorder="1" applyAlignment="1" applyProtection="1">
      <alignment horizontal="center" vertical="center" wrapText="1"/>
      <protection locked="0"/>
    </xf>
    <xf numFmtId="3" fontId="14" fillId="0" borderId="5" xfId="1" applyNumberFormat="1" applyFont="1" applyBorder="1" applyAlignment="1">
      <alignment horizontal="center" vertical="center" wrapText="1"/>
    </xf>
    <xf numFmtId="0" fontId="14" fillId="0" borderId="5" xfId="1" applyFont="1" applyBorder="1" applyAlignment="1">
      <alignment horizontal="center" vertical="center"/>
    </xf>
    <xf numFmtId="0" fontId="14" fillId="0" borderId="5" xfId="1" applyFont="1" applyBorder="1" applyAlignment="1" applyProtection="1">
      <alignment horizontal="center" vertical="center" wrapText="1"/>
      <protection locked="0"/>
    </xf>
    <xf numFmtId="0" fontId="13" fillId="0" borderId="5" xfId="1" applyFont="1" applyBorder="1" applyAlignment="1">
      <alignment vertical="top" wrapText="1"/>
    </xf>
    <xf numFmtId="0" fontId="2" fillId="0" borderId="30" xfId="1" applyFont="1" applyBorder="1" applyAlignment="1">
      <alignment horizontal="center" vertical="center"/>
    </xf>
    <xf numFmtId="164" fontId="23" fillId="0" borderId="0" xfId="1" applyNumberFormat="1" applyFont="1" applyAlignment="1">
      <alignment horizontal="center" vertical="center" wrapText="1"/>
    </xf>
    <xf numFmtId="1" fontId="2" fillId="0" borderId="31" xfId="1" applyNumberFormat="1" applyFont="1" applyBorder="1" applyAlignment="1">
      <alignment horizontal="center" vertical="center" wrapText="1"/>
    </xf>
    <xf numFmtId="0" fontId="13" fillId="0" borderId="2" xfId="1" applyFont="1" applyBorder="1" applyAlignment="1">
      <alignment horizontal="center" wrapText="1"/>
    </xf>
    <xf numFmtId="0" fontId="14" fillId="0" borderId="2" xfId="1" applyFont="1" applyBorder="1" applyAlignment="1" applyProtection="1">
      <alignment horizontal="center" wrapText="1"/>
      <protection locked="0"/>
    </xf>
    <xf numFmtId="0" fontId="14" fillId="2" borderId="2" xfId="1" applyFont="1" applyFill="1" applyBorder="1" applyAlignment="1">
      <alignment vertical="center" wrapText="1"/>
    </xf>
    <xf numFmtId="165" fontId="13" fillId="0" borderId="3" xfId="1" applyNumberFormat="1" applyFont="1" applyBorder="1" applyAlignment="1">
      <alignment horizontal="center" vertical="center" wrapText="1"/>
    </xf>
    <xf numFmtId="1" fontId="37" fillId="0" borderId="2" xfId="1" applyNumberFormat="1" applyFont="1" applyBorder="1" applyAlignment="1">
      <alignment horizontal="center" vertical="center" wrapText="1"/>
    </xf>
    <xf numFmtId="3" fontId="13" fillId="0" borderId="10" xfId="1" applyNumberFormat="1" applyFont="1" applyBorder="1" applyAlignment="1">
      <alignment horizontal="center" vertical="center" wrapText="1"/>
    </xf>
    <xf numFmtId="3" fontId="13" fillId="0" borderId="15" xfId="1" applyNumberFormat="1" applyFont="1" applyBorder="1" applyAlignment="1">
      <alignment horizontal="center" vertical="center" wrapText="1"/>
    </xf>
    <xf numFmtId="0" fontId="13" fillId="2" borderId="10" xfId="1" applyFont="1" applyFill="1" applyBorder="1" applyAlignment="1">
      <alignment vertical="center" wrapText="1"/>
    </xf>
    <xf numFmtId="165" fontId="13" fillId="0" borderId="15" xfId="1" applyNumberFormat="1" applyFont="1" applyBorder="1" applyAlignment="1" applyProtection="1">
      <alignment horizontal="center" vertical="center" wrapText="1"/>
      <protection locked="0"/>
    </xf>
    <xf numFmtId="0" fontId="13" fillId="2" borderId="15" xfId="1" applyFont="1" applyFill="1" applyBorder="1" applyAlignment="1" applyProtection="1">
      <alignment horizontal="center" vertical="center" wrapText="1"/>
      <protection locked="0"/>
    </xf>
    <xf numFmtId="0" fontId="13" fillId="2" borderId="15" xfId="1" applyFont="1" applyFill="1" applyBorder="1" applyAlignment="1">
      <alignment vertical="center" wrapText="1"/>
    </xf>
    <xf numFmtId="1" fontId="13" fillId="0" borderId="2" xfId="1" applyNumberFormat="1" applyFont="1" applyBorder="1" applyAlignment="1">
      <alignment horizontal="center" vertical="center" wrapText="1"/>
    </xf>
    <xf numFmtId="0" fontId="1" fillId="2" borderId="0" xfId="1" applyFill="1" applyAlignment="1">
      <alignment horizontal="left"/>
    </xf>
    <xf numFmtId="1" fontId="2" fillId="2" borderId="0" xfId="1" applyNumberFormat="1" applyFont="1" applyFill="1" applyAlignment="1">
      <alignment horizontal="center" vertical="center" wrapText="1"/>
    </xf>
    <xf numFmtId="1" fontId="2" fillId="2" borderId="31" xfId="1" applyNumberFormat="1" applyFont="1" applyFill="1" applyBorder="1" applyAlignment="1">
      <alignment horizontal="center" vertical="center" wrapText="1"/>
    </xf>
    <xf numFmtId="1" fontId="2" fillId="2" borderId="2" xfId="1" applyNumberFormat="1" applyFont="1" applyFill="1" applyBorder="1" applyAlignment="1">
      <alignment horizontal="center" vertical="center" wrapText="1"/>
    </xf>
    <xf numFmtId="1" fontId="2" fillId="2" borderId="3" xfId="1" applyNumberFormat="1" applyFont="1" applyFill="1" applyBorder="1" applyAlignment="1">
      <alignment horizontal="center" vertical="center" wrapText="1"/>
    </xf>
    <xf numFmtId="165" fontId="13" fillId="2" borderId="2" xfId="1" applyNumberFormat="1" applyFont="1" applyFill="1" applyBorder="1" applyAlignment="1" applyProtection="1">
      <alignment horizontal="center" vertical="center" wrapText="1"/>
      <protection locked="0"/>
    </xf>
    <xf numFmtId="3" fontId="13" fillId="2" borderId="2" xfId="1" applyNumberFormat="1" applyFont="1" applyFill="1" applyBorder="1" applyAlignment="1">
      <alignment horizontal="center" vertical="center" wrapText="1"/>
    </xf>
    <xf numFmtId="0" fontId="11" fillId="0" borderId="0" xfId="1" applyFont="1" applyAlignment="1">
      <alignment horizontal="center" vertical="center" wrapText="1"/>
    </xf>
    <xf numFmtId="0" fontId="11" fillId="2" borderId="2" xfId="1" applyFont="1" applyFill="1" applyBorder="1" applyAlignment="1" applyProtection="1">
      <alignment horizontal="center" vertical="center" wrapText="1"/>
      <protection locked="0"/>
    </xf>
    <xf numFmtId="0" fontId="13" fillId="0" borderId="15" xfId="1" applyFont="1" applyBorder="1" applyAlignment="1" applyProtection="1">
      <alignment vertical="center" wrapText="1"/>
      <protection locked="0"/>
    </xf>
    <xf numFmtId="0" fontId="13" fillId="0" borderId="32" xfId="1" applyFont="1" applyBorder="1" applyAlignment="1">
      <alignment vertical="center" wrapText="1"/>
    </xf>
    <xf numFmtId="0" fontId="11" fillId="0" borderId="33" xfId="1" applyFont="1" applyBorder="1" applyAlignment="1">
      <alignment horizontal="center" vertical="center" wrapText="1"/>
    </xf>
    <xf numFmtId="0" fontId="11" fillId="0" borderId="34" xfId="1" applyFont="1" applyBorder="1" applyAlignment="1">
      <alignment vertical="center" wrapText="1"/>
    </xf>
    <xf numFmtId="0" fontId="13" fillId="2" borderId="2" xfId="1" applyFont="1" applyFill="1" applyBorder="1" applyAlignment="1" applyProtection="1">
      <alignment vertical="center" wrapText="1"/>
      <protection locked="0"/>
    </xf>
    <xf numFmtId="0" fontId="13" fillId="2" borderId="2" xfId="1" applyFont="1" applyFill="1" applyBorder="1" applyAlignment="1">
      <alignment wrapText="1"/>
    </xf>
    <xf numFmtId="0" fontId="4" fillId="0" borderId="0" xfId="1" applyFont="1" applyAlignment="1">
      <alignment horizontal="left" wrapText="1"/>
    </xf>
    <xf numFmtId="0" fontId="36" fillId="0" borderId="0" xfId="1" applyFont="1" applyAlignment="1">
      <alignment horizontal="center" vertical="center"/>
    </xf>
    <xf numFmtId="0" fontId="5" fillId="0" borderId="0" xfId="1" applyFont="1" applyAlignment="1">
      <alignment horizontal="center"/>
    </xf>
    <xf numFmtId="0" fontId="5" fillId="0" borderId="0" xfId="1" applyFont="1" applyAlignment="1">
      <alignment horizontal="left" wrapText="1"/>
    </xf>
    <xf numFmtId="0" fontId="7" fillId="0" borderId="0" xfId="1" applyFont="1" applyAlignment="1">
      <alignment vertical="center"/>
    </xf>
    <xf numFmtId="0" fontId="7" fillId="10" borderId="0" xfId="1" applyFont="1" applyFill="1"/>
    <xf numFmtId="0" fontId="9" fillId="10" borderId="0" xfId="1" applyFont="1" applyFill="1"/>
    <xf numFmtId="0" fontId="7" fillId="11" borderId="0" xfId="1" applyFont="1" applyFill="1"/>
    <xf numFmtId="0" fontId="9" fillId="11" borderId="0" xfId="1" applyFont="1" applyFill="1"/>
    <xf numFmtId="165" fontId="23" fillId="2" borderId="2" xfId="1" applyNumberFormat="1" applyFont="1" applyFill="1" applyBorder="1" applyAlignment="1">
      <alignment horizontal="center" vertical="center" wrapText="1"/>
    </xf>
    <xf numFmtId="3" fontId="36" fillId="2" borderId="2" xfId="1" applyNumberFormat="1" applyFont="1" applyFill="1" applyBorder="1" applyAlignment="1">
      <alignment horizontal="center" vertical="center" wrapText="1"/>
    </xf>
    <xf numFmtId="0" fontId="14" fillId="2" borderId="2" xfId="1" applyFont="1" applyFill="1" applyBorder="1" applyAlignment="1">
      <alignment horizontal="center" wrapText="1"/>
    </xf>
    <xf numFmtId="0" fontId="14" fillId="2" borderId="2" xfId="1" applyFont="1" applyFill="1" applyBorder="1" applyAlignment="1">
      <alignment horizontal="center" vertical="center" wrapText="1"/>
    </xf>
    <xf numFmtId="164" fontId="23" fillId="2" borderId="2" xfId="1" applyNumberFormat="1" applyFont="1" applyFill="1" applyBorder="1" applyAlignment="1">
      <alignment horizontal="center" vertical="center" wrapText="1"/>
    </xf>
    <xf numFmtId="0" fontId="2" fillId="2" borderId="0" xfId="1" applyFont="1" applyFill="1" applyAlignment="1">
      <alignment horizontal="center" vertical="center"/>
    </xf>
    <xf numFmtId="0" fontId="4" fillId="2" borderId="0" xfId="1" applyFont="1" applyFill="1" applyAlignment="1">
      <alignment horizontal="left" wrapText="1"/>
    </xf>
    <xf numFmtId="0" fontId="9" fillId="2" borderId="0" xfId="1" applyFont="1" applyFill="1" applyAlignment="1">
      <alignment vertical="center"/>
    </xf>
    <xf numFmtId="1" fontId="29" fillId="0" borderId="0" xfId="1" applyNumberFormat="1" applyFont="1" applyAlignment="1">
      <alignment vertical="center"/>
    </xf>
    <xf numFmtId="0" fontId="28" fillId="0" borderId="0" xfId="1" applyFont="1" applyAlignment="1">
      <alignment vertical="center"/>
    </xf>
    <xf numFmtId="0" fontId="28" fillId="2" borderId="0" xfId="1" applyFont="1" applyFill="1" applyAlignment="1">
      <alignment horizontal="left" vertical="center"/>
    </xf>
    <xf numFmtId="0" fontId="13" fillId="0" borderId="31" xfId="1" applyFont="1" applyBorder="1" applyAlignment="1" applyProtection="1">
      <alignment horizontal="center" vertical="center" wrapText="1"/>
      <protection locked="0"/>
    </xf>
    <xf numFmtId="0" fontId="13" fillId="0" borderId="3" xfId="1" applyFont="1" applyBorder="1" applyAlignment="1">
      <alignment horizontal="center" vertical="center" wrapText="1"/>
    </xf>
    <xf numFmtId="0" fontId="14" fillId="0" borderId="10" xfId="1" applyFont="1" applyBorder="1" applyAlignment="1" applyProtection="1">
      <alignment horizontal="center" vertical="center" wrapText="1"/>
      <protection locked="0"/>
    </xf>
    <xf numFmtId="0" fontId="13" fillId="0" borderId="31" xfId="1" applyFont="1" applyBorder="1" applyAlignment="1" applyProtection="1">
      <alignment horizontal="center" vertical="center"/>
      <protection locked="0"/>
    </xf>
    <xf numFmtId="0" fontId="14" fillId="2" borderId="15" xfId="1" applyFont="1" applyFill="1" applyBorder="1" applyAlignment="1" applyProtection="1">
      <alignment horizontal="center" vertical="center" wrapText="1"/>
      <protection locked="0"/>
    </xf>
    <xf numFmtId="0" fontId="14" fillId="0" borderId="35" xfId="1" applyFont="1" applyBorder="1" applyAlignment="1" applyProtection="1">
      <alignment horizontal="center" vertical="center"/>
      <protection locked="0"/>
    </xf>
    <xf numFmtId="0" fontId="14" fillId="0" borderId="7" xfId="1" applyFont="1" applyBorder="1" applyAlignment="1">
      <alignment horizontal="center" vertical="center" wrapText="1"/>
    </xf>
    <xf numFmtId="0" fontId="38" fillId="0" borderId="0" xfId="1" applyFont="1"/>
    <xf numFmtId="0" fontId="38" fillId="0" borderId="0" xfId="1" applyFont="1" applyAlignment="1">
      <alignment vertical="center"/>
    </xf>
    <xf numFmtId="0" fontId="11" fillId="2" borderId="2" xfId="1" applyFont="1" applyFill="1" applyBorder="1" applyAlignment="1">
      <alignment horizontal="center" vertical="center" wrapText="1"/>
    </xf>
    <xf numFmtId="0" fontId="11" fillId="2" borderId="2" xfId="1" applyFont="1" applyFill="1" applyBorder="1" applyAlignment="1">
      <alignment vertical="center" wrapText="1"/>
    </xf>
    <xf numFmtId="0" fontId="2" fillId="2" borderId="2" xfId="1" applyFont="1" applyFill="1" applyBorder="1" applyAlignment="1">
      <alignment horizontal="center" vertical="center"/>
    </xf>
    <xf numFmtId="0" fontId="2" fillId="9" borderId="2" xfId="1" applyFont="1" applyFill="1" applyBorder="1" applyAlignment="1">
      <alignment horizontal="center" vertical="center"/>
    </xf>
    <xf numFmtId="0" fontId="13" fillId="9" borderId="2" xfId="1" applyFont="1" applyFill="1" applyBorder="1" applyAlignment="1">
      <alignment vertical="center" wrapText="1"/>
    </xf>
    <xf numFmtId="0" fontId="14" fillId="9" borderId="2" xfId="1" applyFont="1" applyFill="1" applyBorder="1" applyAlignment="1">
      <alignment horizontal="center" vertical="center" wrapText="1"/>
    </xf>
    <xf numFmtId="0" fontId="14" fillId="9" borderId="2" xfId="1" applyFont="1" applyFill="1" applyBorder="1" applyAlignment="1">
      <alignment horizontal="center" wrapText="1"/>
    </xf>
    <xf numFmtId="0" fontId="14" fillId="9" borderId="2" xfId="1" applyFont="1" applyFill="1" applyBorder="1" applyAlignment="1">
      <alignment horizontal="center" vertical="center"/>
    </xf>
    <xf numFmtId="164" fontId="36" fillId="9" borderId="2" xfId="1" applyNumberFormat="1" applyFont="1" applyFill="1" applyBorder="1" applyAlignment="1">
      <alignment horizontal="center" vertical="center" wrapText="1"/>
    </xf>
    <xf numFmtId="164" fontId="2" fillId="9" borderId="2" xfId="1" applyNumberFormat="1" applyFont="1" applyFill="1" applyBorder="1" applyAlignment="1">
      <alignment horizontal="center" vertical="center" wrapText="1"/>
    </xf>
    <xf numFmtId="165" fontId="23" fillId="0" borderId="2" xfId="1" applyNumberFormat="1" applyFont="1" applyBorder="1" applyAlignment="1">
      <alignment horizontal="center" vertical="center" wrapText="1"/>
    </xf>
    <xf numFmtId="2" fontId="23" fillId="0" borderId="2" xfId="1" applyNumberFormat="1" applyFont="1" applyBorder="1" applyAlignment="1" applyProtection="1">
      <alignment horizontal="center" vertical="center" wrapText="1"/>
      <protection locked="0"/>
    </xf>
    <xf numFmtId="9" fontId="23" fillId="0" borderId="2" xfId="1" applyNumberFormat="1" applyFont="1" applyBorder="1" applyAlignment="1">
      <alignment horizontal="center" vertical="center" wrapText="1"/>
    </xf>
    <xf numFmtId="4" fontId="23" fillId="0" borderId="2" xfId="1" applyNumberFormat="1" applyFont="1" applyBorder="1" applyAlignment="1">
      <alignment horizontal="center" vertical="center" wrapText="1"/>
    </xf>
    <xf numFmtId="2" fontId="23" fillId="2" borderId="2" xfId="1" applyNumberFormat="1" applyFont="1" applyFill="1" applyBorder="1" applyAlignment="1" applyProtection="1">
      <alignment horizontal="center" vertical="center" wrapText="1"/>
      <protection locked="0"/>
    </xf>
    <xf numFmtId="0" fontId="41" fillId="11" borderId="2" xfId="1" applyFont="1" applyFill="1" applyBorder="1" applyAlignment="1">
      <alignment vertical="top" wrapText="1"/>
    </xf>
    <xf numFmtId="0" fontId="41" fillId="10" borderId="2" xfId="1" applyFont="1" applyFill="1" applyBorder="1" applyAlignment="1">
      <alignment vertical="top" wrapText="1"/>
    </xf>
    <xf numFmtId="0" fontId="41" fillId="0" borderId="2" xfId="1" applyFont="1" applyBorder="1" applyAlignment="1">
      <alignment vertical="top" wrapText="1"/>
    </xf>
    <xf numFmtId="0" fontId="44" fillId="2" borderId="2" xfId="1" applyFont="1" applyFill="1" applyBorder="1" applyAlignment="1" applyProtection="1">
      <alignment horizontal="center" vertical="center" wrapText="1"/>
      <protection locked="0"/>
    </xf>
    <xf numFmtId="0" fontId="39" fillId="0" borderId="0" xfId="1" applyFont="1" applyAlignment="1">
      <alignment vertical="center"/>
    </xf>
    <xf numFmtId="0" fontId="38" fillId="2" borderId="0" xfId="1" applyFont="1" applyFill="1" applyAlignment="1">
      <alignment horizontal="left"/>
    </xf>
    <xf numFmtId="1" fontId="2" fillId="9" borderId="0" xfId="1" applyNumberFormat="1" applyFont="1" applyFill="1" applyAlignment="1">
      <alignment horizontal="center" vertical="center" wrapText="1"/>
    </xf>
    <xf numFmtId="0" fontId="38" fillId="0" borderId="0" xfId="1" applyFont="1" applyAlignment="1">
      <alignment horizontal="left"/>
    </xf>
    <xf numFmtId="0" fontId="11" fillId="0" borderId="2" xfId="1" applyFont="1" applyBorder="1" applyAlignment="1">
      <alignment horizontal="center" vertical="center"/>
    </xf>
    <xf numFmtId="164" fontId="11" fillId="0" borderId="2" xfId="1" applyNumberFormat="1" applyFont="1" applyBorder="1" applyAlignment="1">
      <alignment horizontal="center" vertical="center"/>
    </xf>
    <xf numFmtId="0" fontId="47" fillId="0" borderId="0" xfId="1" applyFont="1" applyAlignment="1">
      <alignment horizontal="left"/>
    </xf>
    <xf numFmtId="0" fontId="48" fillId="0" borderId="0" xfId="1" applyFont="1"/>
    <xf numFmtId="0" fontId="13" fillId="0" borderId="2" xfId="1" applyFont="1" applyBorder="1" applyAlignment="1">
      <alignment horizontal="left" vertical="top" wrapText="1"/>
    </xf>
    <xf numFmtId="0" fontId="49" fillId="2" borderId="2" xfId="1" applyFont="1" applyFill="1" applyBorder="1" applyAlignment="1" applyProtection="1">
      <alignment horizontal="center" vertical="center" wrapText="1"/>
      <protection locked="0"/>
    </xf>
    <xf numFmtId="0" fontId="50" fillId="0" borderId="0" xfId="1" applyFont="1" applyAlignment="1">
      <alignment horizontal="left"/>
    </xf>
    <xf numFmtId="0" fontId="51" fillId="0" borderId="2" xfId="1" applyFont="1" applyBorder="1" applyAlignment="1">
      <alignment vertical="top" wrapText="1"/>
    </xf>
    <xf numFmtId="2" fontId="13" fillId="0" borderId="15" xfId="1" applyNumberFormat="1" applyFont="1" applyBorder="1" applyAlignment="1">
      <alignment horizontal="center" vertical="center" wrapText="1"/>
    </xf>
    <xf numFmtId="0" fontId="54" fillId="0" borderId="0" xfId="1" applyFont="1" applyAlignment="1">
      <alignment horizontal="left"/>
    </xf>
    <xf numFmtId="0" fontId="13" fillId="0" borderId="0" xfId="1" applyFont="1" applyAlignment="1">
      <alignment horizontal="center" vertical="center"/>
    </xf>
    <xf numFmtId="165" fontId="13" fillId="0" borderId="15" xfId="1" applyNumberFormat="1" applyFont="1" applyBorder="1" applyAlignment="1">
      <alignment horizontal="center" vertical="center" wrapText="1"/>
    </xf>
    <xf numFmtId="164" fontId="13" fillId="0" borderId="15" xfId="1" applyNumberFormat="1" applyFont="1" applyBorder="1" applyAlignment="1">
      <alignment horizontal="center" vertical="center" wrapText="1"/>
    </xf>
    <xf numFmtId="0" fontId="57" fillId="0" borderId="0" xfId="1" applyFont="1"/>
    <xf numFmtId="0" fontId="11" fillId="0" borderId="36" xfId="1" applyFont="1" applyBorder="1" applyAlignment="1">
      <alignment horizontal="center" vertical="center" wrapText="1"/>
    </xf>
    <xf numFmtId="0" fontId="13" fillId="2" borderId="10" xfId="1" applyFont="1" applyFill="1" applyBorder="1" applyAlignment="1" applyProtection="1">
      <alignment horizontal="center" vertical="center" wrapText="1"/>
      <protection locked="0"/>
    </xf>
    <xf numFmtId="0" fontId="25" fillId="0" borderId="32" xfId="1" applyFont="1" applyBorder="1" applyAlignment="1" applyProtection="1">
      <alignment vertical="center" wrapText="1"/>
      <protection locked="0"/>
    </xf>
    <xf numFmtId="0" fontId="25" fillId="2" borderId="10" xfId="1" applyFont="1" applyFill="1" applyBorder="1" applyAlignment="1">
      <alignment horizontal="center" vertical="center" wrapText="1"/>
    </xf>
    <xf numFmtId="0" fontId="11" fillId="0" borderId="2" xfId="1" applyFont="1" applyBorder="1" applyAlignment="1">
      <alignment horizontal="center" vertical="center" wrapText="1"/>
    </xf>
    <xf numFmtId="0" fontId="13" fillId="0" borderId="2" xfId="1" applyFont="1" applyBorder="1" applyAlignment="1" applyProtection="1">
      <alignment vertical="center" wrapText="1"/>
      <protection locked="0"/>
    </xf>
    <xf numFmtId="0" fontId="22" fillId="2" borderId="34" xfId="1" applyFont="1" applyFill="1" applyBorder="1" applyAlignment="1">
      <alignment horizontal="center" vertical="center" wrapText="1"/>
    </xf>
    <xf numFmtId="0" fontId="59" fillId="0" borderId="0" xfId="1" applyFont="1"/>
    <xf numFmtId="0" fontId="60" fillId="0" borderId="0" xfId="1" applyFont="1"/>
    <xf numFmtId="0" fontId="61" fillId="0" borderId="0" xfId="0" applyFont="1"/>
    <xf numFmtId="0" fontId="62" fillId="0" borderId="0" xfId="0" applyFont="1"/>
    <xf numFmtId="0" fontId="62" fillId="0" borderId="2" xfId="0" applyFont="1" applyBorder="1" applyAlignment="1">
      <alignment horizontal="center" vertical="center"/>
    </xf>
    <xf numFmtId="0" fontId="62" fillId="0" borderId="2" xfId="0" applyFont="1" applyBorder="1" applyAlignment="1">
      <alignment vertical="top" wrapText="1"/>
    </xf>
    <xf numFmtId="0" fontId="62" fillId="0" borderId="2" xfId="0" applyFont="1" applyBorder="1"/>
    <xf numFmtId="166" fontId="62" fillId="0" borderId="2" xfId="0" applyNumberFormat="1" applyFont="1" applyBorder="1"/>
    <xf numFmtId="9" fontId="62" fillId="0" borderId="2" xfId="0" applyNumberFormat="1" applyFont="1" applyBorder="1"/>
    <xf numFmtId="4" fontId="62" fillId="0" borderId="2" xfId="0" applyNumberFormat="1" applyFont="1" applyBorder="1"/>
    <xf numFmtId="0" fontId="61" fillId="13" borderId="2" xfId="0" applyFont="1" applyFill="1" applyBorder="1" applyAlignment="1">
      <alignment horizontal="right"/>
    </xf>
    <xf numFmtId="167" fontId="61" fillId="13" borderId="2" xfId="0" applyNumberFormat="1" applyFont="1" applyFill="1" applyBorder="1"/>
    <xf numFmtId="4" fontId="61" fillId="13" borderId="2" xfId="0" applyNumberFormat="1" applyFont="1" applyFill="1" applyBorder="1"/>
    <xf numFmtId="0" fontId="62" fillId="13" borderId="2" xfId="0" applyFont="1" applyFill="1" applyBorder="1"/>
    <xf numFmtId="0" fontId="63" fillId="14" borderId="2" xfId="0" applyFont="1" applyFill="1" applyBorder="1" applyAlignment="1">
      <alignment horizontal="right"/>
    </xf>
    <xf numFmtId="167" fontId="63" fillId="14" borderId="2" xfId="0" applyNumberFormat="1" applyFont="1" applyFill="1" applyBorder="1"/>
    <xf numFmtId="0" fontId="64" fillId="0" borderId="0" xfId="1" applyFont="1"/>
    <xf numFmtId="0" fontId="64" fillId="0" borderId="0" xfId="1" applyFont="1" applyAlignment="1">
      <alignment horizontal="center"/>
    </xf>
    <xf numFmtId="0" fontId="64" fillId="0" borderId="0" xfId="1" applyFont="1" applyAlignment="1">
      <alignment horizontal="center" vertical="center"/>
    </xf>
    <xf numFmtId="0" fontId="65" fillId="0" borderId="0" xfId="1" applyFont="1"/>
    <xf numFmtId="0" fontId="56" fillId="0" borderId="0" xfId="1" applyFont="1"/>
    <xf numFmtId="0" fontId="62" fillId="0" borderId="0" xfId="0" applyFont="1" applyAlignment="1">
      <alignment vertical="top"/>
    </xf>
    <xf numFmtId="0" fontId="67" fillId="0" borderId="0" xfId="0" applyFont="1"/>
    <xf numFmtId="0" fontId="68" fillId="15" borderId="40" xfId="0" applyFont="1" applyFill="1" applyBorder="1"/>
    <xf numFmtId="0" fontId="68" fillId="15" borderId="10" xfId="0" applyFont="1" applyFill="1" applyBorder="1"/>
    <xf numFmtId="0" fontId="68" fillId="15" borderId="41" xfId="0" applyFont="1" applyFill="1" applyBorder="1"/>
    <xf numFmtId="0" fontId="0" fillId="0" borderId="0" xfId="0" applyAlignment="1">
      <alignment vertical="center"/>
    </xf>
    <xf numFmtId="0" fontId="66" fillId="2" borderId="3" xfId="0" applyFont="1" applyFill="1" applyBorder="1" applyAlignment="1">
      <alignment vertical="center"/>
    </xf>
    <xf numFmtId="0" fontId="69" fillId="2" borderId="2" xfId="0" applyFont="1" applyFill="1" applyBorder="1" applyAlignment="1">
      <alignment vertical="center"/>
    </xf>
    <xf numFmtId="166" fontId="66" fillId="2" borderId="31" xfId="0" applyNumberFormat="1" applyFont="1" applyFill="1" applyBorder="1" applyAlignment="1">
      <alignment vertical="center"/>
    </xf>
    <xf numFmtId="0" fontId="61" fillId="12" borderId="2" xfId="0" applyFont="1" applyFill="1" applyBorder="1" applyAlignment="1">
      <alignment horizontal="center" wrapText="1"/>
    </xf>
    <xf numFmtId="0" fontId="62" fillId="0" borderId="0" xfId="0" applyFont="1" applyAlignment="1">
      <alignment wrapText="1"/>
    </xf>
    <xf numFmtId="0" fontId="14" fillId="0" borderId="15" xfId="1" applyFont="1" applyBorder="1" applyAlignment="1" applyProtection="1">
      <alignment horizontal="center" vertical="center" wrapText="1"/>
      <protection locked="0"/>
    </xf>
    <xf numFmtId="165" fontId="13" fillId="2" borderId="10" xfId="1" applyNumberFormat="1" applyFont="1" applyFill="1" applyBorder="1" applyAlignment="1" applyProtection="1">
      <alignment horizontal="center" vertical="center" wrapText="1"/>
      <protection locked="0"/>
    </xf>
    <xf numFmtId="165" fontId="22" fillId="0" borderId="2" xfId="1" applyNumberFormat="1" applyFont="1" applyBorder="1" applyAlignment="1" applyProtection="1">
      <alignment horizontal="center" vertical="center" wrapText="1"/>
      <protection locked="0"/>
    </xf>
    <xf numFmtId="164" fontId="13" fillId="0" borderId="2" xfId="1" applyNumberFormat="1" applyFont="1" applyBorder="1" applyAlignment="1" applyProtection="1">
      <alignment horizontal="center" vertical="center" wrapText="1"/>
      <protection locked="0"/>
    </xf>
    <xf numFmtId="0" fontId="8" fillId="0" borderId="0" xfId="1" applyFont="1" applyAlignment="1">
      <alignment horizontal="center" wrapText="1"/>
    </xf>
    <xf numFmtId="0" fontId="24" fillId="6" borderId="8" xfId="1" applyFont="1" applyFill="1" applyBorder="1" applyAlignment="1">
      <alignment horizontal="left"/>
    </xf>
    <xf numFmtId="0" fontId="24" fillId="6" borderId="7" xfId="1" applyFont="1" applyFill="1" applyBorder="1" applyAlignment="1">
      <alignment horizontal="left"/>
    </xf>
    <xf numFmtId="0" fontId="7" fillId="0" borderId="0" xfId="1" applyFont="1" applyAlignment="1">
      <alignment horizontal="left" wrapText="1"/>
    </xf>
    <xf numFmtId="0" fontId="28" fillId="0" borderId="0" xfId="1" applyFont="1" applyAlignment="1">
      <alignment horizontal="center" vertical="center"/>
    </xf>
    <xf numFmtId="0" fontId="29" fillId="0" borderId="0" xfId="1" applyFont="1" applyAlignment="1">
      <alignment vertical="center" wrapText="1"/>
    </xf>
    <xf numFmtId="0" fontId="34" fillId="6" borderId="0" xfId="1" applyFont="1" applyFill="1" applyAlignment="1">
      <alignment horizontal="left" wrapText="1"/>
    </xf>
    <xf numFmtId="1" fontId="32" fillId="8" borderId="0" xfId="1" applyNumberFormat="1" applyFont="1" applyFill="1" applyAlignment="1">
      <alignment horizontal="left" vertical="center"/>
    </xf>
    <xf numFmtId="1" fontId="31" fillId="0" borderId="27" xfId="1" applyNumberFormat="1" applyFont="1" applyBorder="1" applyAlignment="1">
      <alignment horizontal="center" vertical="center"/>
    </xf>
    <xf numFmtId="1" fontId="31" fillId="0" borderId="26" xfId="1" applyNumberFormat="1" applyFont="1" applyBorder="1" applyAlignment="1">
      <alignment horizontal="center" vertical="center"/>
    </xf>
    <xf numFmtId="1" fontId="31" fillId="0" borderId="25" xfId="1" applyNumberFormat="1" applyFont="1" applyBorder="1" applyAlignment="1">
      <alignment horizontal="center" vertical="center"/>
    </xf>
    <xf numFmtId="0" fontId="2" fillId="0" borderId="0" xfId="1" applyFont="1" applyAlignment="1">
      <alignment horizontal="left" vertical="top" wrapText="1"/>
    </xf>
    <xf numFmtId="1" fontId="31" fillId="0" borderId="0" xfId="1" applyNumberFormat="1" applyFont="1" applyAlignment="1">
      <alignment horizontal="center" vertical="center"/>
    </xf>
    <xf numFmtId="0" fontId="34" fillId="6" borderId="8" xfId="1" applyFont="1" applyFill="1" applyBorder="1" applyAlignment="1">
      <alignment horizontal="left" wrapText="1"/>
    </xf>
    <xf numFmtId="0" fontId="34" fillId="6" borderId="7" xfId="1" applyFont="1" applyFill="1" applyBorder="1" applyAlignment="1">
      <alignment horizontal="left" wrapText="1"/>
    </xf>
    <xf numFmtId="0" fontId="28" fillId="2" borderId="0" xfId="1" applyFont="1" applyFill="1" applyAlignment="1">
      <alignment horizontal="left" vertical="center"/>
    </xf>
    <xf numFmtId="1" fontId="29" fillId="8" borderId="0" xfId="1" applyNumberFormat="1" applyFont="1" applyFill="1" applyAlignment="1">
      <alignment horizontal="left" vertical="center"/>
    </xf>
    <xf numFmtId="1" fontId="28" fillId="0" borderId="27" xfId="1" applyNumberFormat="1" applyFont="1" applyBorder="1" applyAlignment="1">
      <alignment horizontal="center" vertical="center"/>
    </xf>
    <xf numFmtId="1" fontId="28" fillId="0" borderId="26" xfId="1" applyNumberFormat="1" applyFont="1" applyBorder="1" applyAlignment="1">
      <alignment horizontal="center" vertical="center"/>
    </xf>
    <xf numFmtId="1" fontId="28" fillId="0" borderId="25" xfId="1" applyNumberFormat="1" applyFont="1" applyBorder="1" applyAlignment="1">
      <alignment horizontal="center" vertical="center"/>
    </xf>
    <xf numFmtId="0" fontId="66" fillId="0" borderId="11" xfId="0" quotePrefix="1" applyFont="1" applyBorder="1" applyAlignment="1">
      <alignment horizontal="left" vertical="top" wrapText="1"/>
    </xf>
    <xf numFmtId="0" fontId="66" fillId="0" borderId="2" xfId="0" quotePrefix="1" applyFont="1" applyBorder="1" applyAlignment="1">
      <alignment horizontal="left" vertical="top" wrapText="1"/>
    </xf>
    <xf numFmtId="0" fontId="66" fillId="0" borderId="9" xfId="0" quotePrefix="1" applyFont="1" applyBorder="1" applyAlignment="1">
      <alignment horizontal="left" vertical="top" wrapText="1"/>
    </xf>
    <xf numFmtId="0" fontId="66" fillId="0" borderId="28" xfId="0" quotePrefix="1" applyFont="1" applyBorder="1" applyAlignment="1">
      <alignment horizontal="left" vertical="top" wrapText="1"/>
    </xf>
    <xf numFmtId="0" fontId="66" fillId="0" borderId="13" xfId="0" quotePrefix="1" applyFont="1" applyBorder="1" applyAlignment="1">
      <alignment horizontal="left" vertical="top" wrapText="1"/>
    </xf>
    <xf numFmtId="0" fontId="66" fillId="0" borderId="12" xfId="0" quotePrefix="1" applyFont="1" applyBorder="1" applyAlignment="1">
      <alignment horizontal="left" vertical="top" wrapText="1"/>
    </xf>
    <xf numFmtId="0" fontId="58" fillId="0" borderId="0" xfId="1" applyFont="1" applyAlignment="1">
      <alignment horizontal="left" vertical="center"/>
    </xf>
    <xf numFmtId="0" fontId="61" fillId="0" borderId="0" xfId="0" applyFont="1"/>
    <xf numFmtId="0" fontId="56" fillId="0" borderId="37" xfId="1" applyFont="1" applyBorder="1" applyAlignment="1">
      <alignment horizontal="left"/>
    </xf>
    <xf numFmtId="0" fontId="56" fillId="0" borderId="38" xfId="1" applyFont="1" applyBorder="1" applyAlignment="1">
      <alignment horizontal="left"/>
    </xf>
    <xf numFmtId="0" fontId="56" fillId="0" borderId="39" xfId="1" applyFont="1" applyBorder="1" applyAlignment="1">
      <alignment horizontal="left"/>
    </xf>
    <xf numFmtId="0" fontId="66" fillId="0" borderId="11" xfId="0" quotePrefix="1" applyFont="1" applyBorder="1" applyAlignment="1">
      <alignment horizontal="left" vertical="top"/>
    </xf>
    <xf numFmtId="0" fontId="66" fillId="0" borderId="2" xfId="0" quotePrefix="1" applyFont="1" applyBorder="1" applyAlignment="1">
      <alignment horizontal="left" vertical="top"/>
    </xf>
    <xf numFmtId="0" fontId="66" fillId="0" borderId="9" xfId="0" quotePrefix="1" applyFont="1" applyBorder="1" applyAlignment="1">
      <alignment horizontal="left" vertical="top"/>
    </xf>
  </cellXfs>
  <cellStyles count="3">
    <cellStyle name="Navadno" xfId="0" builtinId="0"/>
    <cellStyle name="Navadno 2" xfId="1" xr:uid="{D2D1ED08-5E97-40E0-8CAD-80622C523C45}"/>
    <cellStyle name="Navadno_List1" xfId="2" xr:uid="{02244605-1DE6-44CF-AF68-479C5255DDA3}"/>
  </cellStyles>
  <dxfs count="9">
    <dxf>
      <font>
        <b val="0"/>
        <i val="0"/>
        <strike val="0"/>
        <condense val="0"/>
        <extend val="0"/>
        <outline val="0"/>
        <shadow val="0"/>
        <u val="none"/>
        <vertAlign val="baseline"/>
        <sz val="14"/>
        <color theme="1"/>
        <name val="Arial"/>
        <family val="2"/>
        <scheme val="none"/>
      </font>
      <numFmt numFmtId="166" formatCode="#.##000"/>
      <fill>
        <patternFill patternType="solid">
          <fgColor indexed="64"/>
          <bgColor theme="0"/>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4"/>
        <color theme="1"/>
        <name val="Arial"/>
        <family val="2"/>
        <scheme val="none"/>
      </font>
      <numFmt numFmtId="166" formatCode="#.##000"/>
      <fill>
        <patternFill patternType="solid">
          <fgColor indexed="64"/>
          <bgColor theme="0"/>
        </patternFill>
      </fill>
      <border diagonalUp="0" diagonalDown="0" outline="0">
        <left/>
        <right/>
        <top style="thin">
          <color indexed="64"/>
        </top>
        <bottom style="thin">
          <color indexed="64"/>
        </bottom>
      </border>
    </dxf>
    <dxf>
      <font>
        <b/>
        <i val="0"/>
        <strike val="0"/>
        <condense val="0"/>
        <extend val="0"/>
        <outline val="0"/>
        <shadow val="0"/>
        <u val="none"/>
        <vertAlign val="baseline"/>
        <sz val="14"/>
        <color theme="1"/>
        <name val="Arial"/>
        <family val="2"/>
        <scheme val="none"/>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Arial"/>
        <family val="2"/>
        <scheme val="none"/>
      </font>
      <fill>
        <patternFill patternType="solid">
          <fgColor indexed="64"/>
          <bgColor theme="0"/>
        </patternFill>
      </fill>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Arial"/>
        <family val="2"/>
        <scheme val="none"/>
      </font>
      <fill>
        <patternFill patternType="solid">
          <fgColor indexed="64"/>
          <bgColor theme="0"/>
        </patternFill>
      </fill>
    </dxf>
    <dxf>
      <border>
        <bottom style="thin">
          <color indexed="64"/>
        </bottom>
      </border>
    </dxf>
    <dxf>
      <font>
        <b val="0"/>
        <i val="0"/>
        <strike val="0"/>
        <condense val="0"/>
        <extend val="0"/>
        <outline val="0"/>
        <shadow val="0"/>
        <u val="none"/>
        <vertAlign val="baseline"/>
        <sz val="16"/>
        <color theme="1"/>
        <name val="Arial"/>
        <family val="2"/>
        <scheme val="none"/>
      </font>
      <fill>
        <patternFill patternType="solid">
          <fgColor indexed="64"/>
          <bgColor theme="5" tint="0.59999389629810485"/>
        </patternFill>
      </fill>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Uporabnik/AppData/Local/Microsoft/Windows/INetCache/Content.Outlook/ORBVGMK6/Ponudbeni%20predra&#269;un_PRIPRAVA.xlsx" TargetMode="External"/><Relationship Id="rId2" Type="http://schemas.openxmlformats.org/officeDocument/2006/relationships/externalLinkPath" Target="file:///C:\Users\Uporabnik\AppData\Local\Microsoft\Windows\INetCache\Content.Outlook\ORBVGMK6\Ponudbeni%20predra&#269;un_PRIPRAVA.xlsx" TargetMode="External"/><Relationship Id="rId1" Type="http://schemas.openxmlformats.org/officeDocument/2006/relationships/externalLinkPath" Target="/Users/Uporabnik/AppData/Local/Microsoft/Windows/INetCache/Content.Outlook/ORBVGMK6/Ponudbeni%20predra&#269;un_PRIPRAV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KAPITULACIJA"/>
      <sheetName val="SKLOP 1 - KUHINJA"/>
      <sheetName val="SKLOP 2 - OBJEKT"/>
      <sheetName val="SKLOP 3A - PRALNICA"/>
      <sheetName val="SKLOP 3B - PRALNICA"/>
    </sheetNames>
    <sheetDataSet>
      <sheetData sheetId="0"/>
      <sheetData sheetId="1"/>
      <sheetData sheetId="2"/>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473AC8B-E028-4A13-A70C-F16648C461C3}" name="Tabela2" displayName="Tabela2" ref="B5:E8" totalsRowShown="0" headerRowDxfId="8" dataDxfId="6" headerRowBorderDxfId="7" tableBorderDxfId="5" totalsRowBorderDxfId="4">
  <tableColumns count="4">
    <tableColumn id="1" xr3:uid="{B9A7CED6-359C-49EF-913F-1C36905099C2}" name="št. sklopa" dataDxfId="3"/>
    <tableColumn id="2" xr3:uid="{7D3E41E8-72E6-485D-B074-10D3EA0909E3}" name="Naziv sklopa:" dataDxfId="2"/>
    <tableColumn id="4" xr3:uid="{CE7E0352-76A6-4BD0-8675-05196BD0F7DA}" name="Vrednost brez DDV:" dataDxfId="1">
      <calculatedColumnFormula>SUM('[1]SKLOP 3A - PRALNICA'!J:J)+'[1]SKLOP 3B - PRALNICA'!J11</calculatedColumnFormula>
    </tableColumn>
    <tableColumn id="3" xr3:uid="{DA7FEAF5-A6D1-4833-9B6F-BAF62D250913}" name="Vrednost z DDV:" dataDxfId="0">
      <calculatedColumnFormula>SUM('[1]SKLOP 3A - PRALNICA'!K:K)+'[1]SKLOP 3B - PRALNICA'!J13</calculatedColumnFormula>
    </tableColumn>
  </tableColumns>
  <tableStyleInfo name="TableStyleLight1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D4771-7557-4FB6-BE2B-6B33A72858B6}">
  <dimension ref="A1:H9"/>
  <sheetViews>
    <sheetView workbookViewId="0">
      <selection activeCell="C18" sqref="C18"/>
    </sheetView>
  </sheetViews>
  <sheetFormatPr defaultRowHeight="14.4" x14ac:dyDescent="0.3"/>
  <cols>
    <col min="2" max="2" width="24" customWidth="1"/>
    <col min="3" max="3" width="44.44140625" customWidth="1"/>
    <col min="4" max="4" width="29" customWidth="1"/>
    <col min="5" max="5" width="31.33203125" customWidth="1"/>
    <col min="8" max="8" width="90.6640625" customWidth="1"/>
  </cols>
  <sheetData>
    <row r="1" spans="1:8" ht="24.6" x14ac:dyDescent="0.3">
      <c r="A1" s="323" t="s">
        <v>247</v>
      </c>
      <c r="B1" s="323"/>
      <c r="C1" s="323"/>
      <c r="D1" s="323"/>
      <c r="E1" s="323"/>
      <c r="F1" s="323"/>
      <c r="G1" s="323"/>
      <c r="H1" s="323"/>
    </row>
    <row r="3" spans="1:8" ht="21" x14ac:dyDescent="0.4">
      <c r="B3" s="298" t="s">
        <v>248</v>
      </c>
      <c r="C3" s="279"/>
      <c r="D3" s="279"/>
      <c r="E3" s="279"/>
    </row>
    <row r="4" spans="1:8" x14ac:dyDescent="0.3">
      <c r="B4" s="279"/>
      <c r="C4" s="279"/>
      <c r="D4" s="279"/>
      <c r="E4" s="279"/>
    </row>
    <row r="5" spans="1:8" ht="20.399999999999999" x14ac:dyDescent="0.35">
      <c r="B5" s="299" t="s">
        <v>249</v>
      </c>
      <c r="C5" s="300" t="s">
        <v>250</v>
      </c>
      <c r="D5" s="301" t="s">
        <v>236</v>
      </c>
      <c r="E5" s="301" t="s">
        <v>251</v>
      </c>
    </row>
    <row r="6" spans="1:8" s="302" customFormat="1" ht="17.399999999999999" x14ac:dyDescent="0.3">
      <c r="B6" s="303" t="s">
        <v>252</v>
      </c>
      <c r="C6" s="304" t="s">
        <v>253</v>
      </c>
      <c r="D6" s="305">
        <f>'Sklop 1 KUHINJA'!J77</f>
        <v>0</v>
      </c>
      <c r="E6" s="305">
        <f>'Sklop 1 KUHINJA'!K77</f>
        <v>0</v>
      </c>
    </row>
    <row r="7" spans="1:8" s="302" customFormat="1" ht="17.399999999999999" x14ac:dyDescent="0.3">
      <c r="B7" s="303" t="s">
        <v>254</v>
      </c>
      <c r="C7" s="304" t="s">
        <v>255</v>
      </c>
      <c r="D7" s="305">
        <f>'Sklop 2 OBJEKT'!J126</f>
        <v>0</v>
      </c>
      <c r="E7" s="305">
        <f>'Sklop 2 OBJEKT'!K126</f>
        <v>0</v>
      </c>
    </row>
    <row r="8" spans="1:8" s="302" customFormat="1" ht="17.399999999999999" x14ac:dyDescent="0.3">
      <c r="B8" s="303" t="s">
        <v>273</v>
      </c>
      <c r="C8" s="304" t="s">
        <v>256</v>
      </c>
      <c r="D8" s="305">
        <f>'Sklop 3.1 PRALNICA'!J28+'Sklop 3.2 PRALNICA'!J13</f>
        <v>0</v>
      </c>
      <c r="E8" s="305">
        <f>'Sklop 3.1 PRALNICA'!K28+'Sklop 3.2 PRALNICA'!J15</f>
        <v>0</v>
      </c>
    </row>
    <row r="9" spans="1:8" x14ac:dyDescent="0.3">
      <c r="B9" s="279"/>
      <c r="C9" s="279"/>
      <c r="D9" s="279"/>
      <c r="E9" s="279"/>
    </row>
  </sheetData>
  <mergeCells count="1">
    <mergeCell ref="A1:H1"/>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3CB07-6EE9-49EC-9A2F-FE15C12D5191}">
  <dimension ref="A1:DQ93"/>
  <sheetViews>
    <sheetView topLeftCell="A78" zoomScale="60" zoomScaleNormal="60" workbookViewId="0">
      <selection activeCell="I6" sqref="I6"/>
    </sheetView>
  </sheetViews>
  <sheetFormatPr defaultColWidth="9.109375" defaultRowHeight="24.6" x14ac:dyDescent="0.4"/>
  <cols>
    <col min="1" max="1" width="16.5546875" style="8" customWidth="1"/>
    <col min="2" max="2" width="170.5546875" style="7" customWidth="1"/>
    <col min="3" max="3" width="26.5546875" style="6" customWidth="1"/>
    <col min="4" max="4" width="50.109375" style="5" customWidth="1"/>
    <col min="5" max="5" width="13.6640625" style="4" customWidth="1"/>
    <col min="6" max="6" width="24.109375" style="3" customWidth="1"/>
    <col min="7" max="7" width="28.5546875" style="2" customWidth="1"/>
    <col min="8" max="8" width="21.33203125" style="2" customWidth="1"/>
    <col min="9" max="11" width="27.6640625" style="2" customWidth="1"/>
    <col min="12" max="43" width="7.5546875" style="1" hidden="1" customWidth="1"/>
    <col min="44" max="16384" width="9.109375" style="1"/>
  </cols>
  <sheetData>
    <row r="1" spans="1:47" s="128" customFormat="1" ht="82.5" customHeight="1" x14ac:dyDescent="0.55000000000000004">
      <c r="A1" s="316" t="s">
        <v>70</v>
      </c>
      <c r="B1" s="316"/>
      <c r="C1" s="316"/>
      <c r="D1" s="316"/>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c r="AL1" s="316"/>
      <c r="AM1" s="316"/>
      <c r="AN1" s="316"/>
      <c r="AO1" s="316"/>
      <c r="AP1" s="316"/>
      <c r="AQ1" s="316"/>
    </row>
    <row r="2" spans="1:47" s="128" customFormat="1" ht="15" customHeight="1" thickBot="1" x14ac:dyDescent="0.6">
      <c r="A2" s="145"/>
      <c r="B2" s="317"/>
      <c r="C2" s="317"/>
      <c r="D2" s="317"/>
      <c r="E2" s="317"/>
      <c r="F2" s="317"/>
      <c r="G2" s="317"/>
      <c r="H2" s="317"/>
      <c r="I2" s="317"/>
      <c r="J2" s="317"/>
      <c r="K2" s="317"/>
      <c r="L2" s="317"/>
      <c r="M2" s="317"/>
      <c r="N2" s="317"/>
      <c r="O2" s="317"/>
      <c r="P2" s="317"/>
      <c r="Q2" s="317"/>
    </row>
    <row r="3" spans="1:47" s="142" customFormat="1" ht="66.75" customHeight="1" thickBot="1" x14ac:dyDescent="0.45">
      <c r="A3" s="318" t="s">
        <v>69</v>
      </c>
      <c r="B3" s="318"/>
      <c r="C3" s="318"/>
      <c r="D3" s="318"/>
      <c r="E3" s="318"/>
      <c r="F3" s="318"/>
      <c r="G3" s="318"/>
      <c r="H3" s="318"/>
      <c r="I3" s="318"/>
      <c r="J3" s="318"/>
      <c r="K3" s="318"/>
      <c r="L3" s="144"/>
      <c r="M3" s="319" t="s">
        <v>68</v>
      </c>
      <c r="N3" s="319"/>
      <c r="O3" s="319"/>
      <c r="P3" s="319"/>
      <c r="Q3" s="319"/>
      <c r="R3" s="319"/>
      <c r="S3" s="319"/>
      <c r="T3" s="319"/>
      <c r="U3" s="319"/>
      <c r="V3" s="319"/>
      <c r="W3" s="319"/>
      <c r="X3" s="319"/>
      <c r="Y3" s="319"/>
      <c r="Z3" s="319"/>
      <c r="AA3" s="319"/>
      <c r="AB3" s="319"/>
      <c r="AC3" s="319"/>
      <c r="AD3" s="319"/>
      <c r="AE3" s="319"/>
      <c r="AF3" s="319"/>
      <c r="AG3" s="143"/>
      <c r="AH3" s="320" t="s">
        <v>67</v>
      </c>
      <c r="AI3" s="321"/>
      <c r="AJ3" s="321"/>
      <c r="AK3" s="321"/>
      <c r="AL3" s="321"/>
      <c r="AM3" s="321"/>
      <c r="AN3" s="321"/>
      <c r="AO3" s="321"/>
      <c r="AP3" s="321"/>
      <c r="AQ3" s="322"/>
    </row>
    <row r="4" spans="1:47" s="128" customFormat="1" ht="7.5" customHeight="1" thickBot="1" x14ac:dyDescent="0.6">
      <c r="A4" s="141"/>
      <c r="B4" s="140"/>
      <c r="C4" s="139"/>
      <c r="D4" s="138"/>
      <c r="E4" s="137"/>
      <c r="F4" s="136"/>
      <c r="G4" s="135"/>
      <c r="H4" s="135"/>
      <c r="I4" s="135"/>
      <c r="J4" s="135"/>
      <c r="K4" s="135"/>
      <c r="L4" s="134"/>
      <c r="M4" s="132"/>
      <c r="N4" s="132"/>
      <c r="O4" s="132"/>
      <c r="P4" s="133"/>
      <c r="R4" s="132"/>
      <c r="S4" s="132"/>
      <c r="T4" s="132"/>
      <c r="U4" s="131"/>
      <c r="AA4" s="130"/>
      <c r="AB4" s="129"/>
      <c r="AC4" s="129"/>
      <c r="AD4" s="129"/>
      <c r="AE4" s="129"/>
    </row>
    <row r="5" spans="1:47" s="76" customFormat="1" ht="69.75" customHeight="1" thickBot="1" x14ac:dyDescent="0.35">
      <c r="A5" s="127" t="s">
        <v>39</v>
      </c>
      <c r="B5" s="126" t="s">
        <v>66</v>
      </c>
      <c r="C5" s="124" t="s">
        <v>37</v>
      </c>
      <c r="D5" s="124" t="s">
        <v>36</v>
      </c>
      <c r="E5" s="124" t="s">
        <v>35</v>
      </c>
      <c r="F5" s="125" t="s">
        <v>34</v>
      </c>
      <c r="G5" s="124" t="s">
        <v>33</v>
      </c>
      <c r="H5" s="124" t="s">
        <v>32</v>
      </c>
      <c r="I5" s="124" t="s">
        <v>31</v>
      </c>
      <c r="J5" s="124" t="s">
        <v>30</v>
      </c>
      <c r="K5" s="123" t="s">
        <v>29</v>
      </c>
      <c r="L5" s="122">
        <v>1</v>
      </c>
      <c r="M5" s="121">
        <v>2</v>
      </c>
      <c r="N5" s="121">
        <v>3</v>
      </c>
      <c r="O5" s="121">
        <v>4</v>
      </c>
      <c r="P5" s="121">
        <v>5</v>
      </c>
      <c r="Q5" s="121">
        <v>6</v>
      </c>
      <c r="R5" s="121">
        <v>7</v>
      </c>
      <c r="S5" s="121">
        <v>8</v>
      </c>
      <c r="T5" s="121">
        <v>9</v>
      </c>
      <c r="U5" s="121">
        <v>10</v>
      </c>
      <c r="V5" s="121">
        <v>11</v>
      </c>
      <c r="W5" s="121">
        <v>12</v>
      </c>
      <c r="X5" s="121">
        <v>13</v>
      </c>
      <c r="Y5" s="121">
        <v>14</v>
      </c>
      <c r="Z5" s="121">
        <v>15</v>
      </c>
      <c r="AA5" s="121">
        <v>16</v>
      </c>
      <c r="AB5" s="121">
        <v>17</v>
      </c>
      <c r="AC5" s="121">
        <v>18</v>
      </c>
      <c r="AD5" s="121">
        <v>19</v>
      </c>
      <c r="AE5" s="121">
        <v>20</v>
      </c>
      <c r="AF5" s="121">
        <v>21</v>
      </c>
      <c r="AG5" s="121">
        <v>22</v>
      </c>
      <c r="AH5" s="121">
        <v>23</v>
      </c>
      <c r="AI5" s="121">
        <v>24</v>
      </c>
      <c r="AJ5" s="121">
        <v>25</v>
      </c>
      <c r="AK5" s="121">
        <v>25</v>
      </c>
      <c r="AL5" s="121">
        <v>26</v>
      </c>
      <c r="AM5" s="121">
        <v>27</v>
      </c>
      <c r="AN5" s="121">
        <v>28</v>
      </c>
      <c r="AO5" s="121">
        <v>29</v>
      </c>
      <c r="AP5" s="121">
        <v>30</v>
      </c>
      <c r="AQ5" s="120">
        <v>31</v>
      </c>
    </row>
    <row r="6" spans="1:47" s="19" customFormat="1" ht="55.5" customHeight="1" x14ac:dyDescent="0.3">
      <c r="A6" s="119">
        <v>1</v>
      </c>
      <c r="B6" s="45" t="s">
        <v>65</v>
      </c>
      <c r="C6" s="39"/>
      <c r="D6" s="39"/>
      <c r="E6" s="27" t="s">
        <v>41</v>
      </c>
      <c r="F6" s="112">
        <v>30</v>
      </c>
      <c r="G6" s="25"/>
      <c r="H6" s="24">
        <v>0.22</v>
      </c>
      <c r="I6" s="86">
        <f t="shared" ref="I6:I30" si="0">G6*((100+H6)/100)</f>
        <v>0</v>
      </c>
      <c r="J6" s="85">
        <f t="shared" ref="J6:J30" si="1">F6*G6</f>
        <v>0</v>
      </c>
      <c r="K6" s="84">
        <f t="shared" ref="K6:K30" si="2">F6*I6</f>
        <v>0</v>
      </c>
      <c r="L6" s="21"/>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111"/>
    </row>
    <row r="7" spans="1:47" s="19" customFormat="1" ht="79.5" customHeight="1" x14ac:dyDescent="0.4">
      <c r="A7" s="91">
        <v>2</v>
      </c>
      <c r="B7" s="45" t="s">
        <v>64</v>
      </c>
      <c r="C7" s="39"/>
      <c r="D7" s="39"/>
      <c r="E7" s="27" t="s">
        <v>41</v>
      </c>
      <c r="F7" s="112">
        <v>25</v>
      </c>
      <c r="G7" s="25"/>
      <c r="H7" s="24">
        <v>0.22</v>
      </c>
      <c r="I7" s="86">
        <f t="shared" si="0"/>
        <v>0</v>
      </c>
      <c r="J7" s="85">
        <f t="shared" si="1"/>
        <v>0</v>
      </c>
      <c r="K7" s="84">
        <f t="shared" si="2"/>
        <v>0</v>
      </c>
      <c r="L7" s="21"/>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111"/>
      <c r="AR7" s="312"/>
      <c r="AS7" s="312"/>
      <c r="AT7" s="312"/>
      <c r="AU7" s="312"/>
    </row>
    <row r="8" spans="1:47" s="19" customFormat="1" ht="45.75" customHeight="1" x14ac:dyDescent="0.3">
      <c r="A8" s="91">
        <v>3</v>
      </c>
      <c r="B8" s="45" t="s">
        <v>63</v>
      </c>
      <c r="C8" s="39"/>
      <c r="D8" s="39"/>
      <c r="E8" s="27" t="s">
        <v>41</v>
      </c>
      <c r="F8" s="112">
        <v>20</v>
      </c>
      <c r="G8" s="25"/>
      <c r="H8" s="24">
        <v>0.22</v>
      </c>
      <c r="I8" s="86">
        <f t="shared" si="0"/>
        <v>0</v>
      </c>
      <c r="J8" s="85">
        <f t="shared" si="1"/>
        <v>0</v>
      </c>
      <c r="K8" s="84">
        <f t="shared" si="2"/>
        <v>0</v>
      </c>
      <c r="L8" s="21"/>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111"/>
    </row>
    <row r="9" spans="1:47" s="19" customFormat="1" ht="45.75" customHeight="1" x14ac:dyDescent="0.3">
      <c r="A9" s="91">
        <v>4</v>
      </c>
      <c r="B9" s="45" t="s">
        <v>62</v>
      </c>
      <c r="C9" s="39"/>
      <c r="D9" s="39"/>
      <c r="E9" s="27" t="s">
        <v>41</v>
      </c>
      <c r="F9" s="112">
        <v>20</v>
      </c>
      <c r="G9" s="25"/>
      <c r="H9" s="24">
        <v>0.22</v>
      </c>
      <c r="I9" s="86">
        <f t="shared" si="0"/>
        <v>0</v>
      </c>
      <c r="J9" s="85">
        <f t="shared" si="1"/>
        <v>0</v>
      </c>
      <c r="K9" s="84">
        <f t="shared" si="2"/>
        <v>0</v>
      </c>
      <c r="L9" s="21"/>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111"/>
    </row>
    <row r="10" spans="1:47" s="19" customFormat="1" ht="45.75" customHeight="1" x14ac:dyDescent="0.3">
      <c r="A10" s="91">
        <v>5</v>
      </c>
      <c r="B10" s="45" t="s">
        <v>61</v>
      </c>
      <c r="C10" s="39"/>
      <c r="D10" s="39"/>
      <c r="E10" s="27" t="s">
        <v>41</v>
      </c>
      <c r="F10" s="112">
        <v>30</v>
      </c>
      <c r="G10" s="25"/>
      <c r="H10" s="24">
        <v>0.22</v>
      </c>
      <c r="I10" s="86">
        <f t="shared" si="0"/>
        <v>0</v>
      </c>
      <c r="J10" s="85">
        <f t="shared" si="1"/>
        <v>0</v>
      </c>
      <c r="K10" s="84">
        <f t="shared" si="2"/>
        <v>0</v>
      </c>
      <c r="L10" s="21"/>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111"/>
    </row>
    <row r="11" spans="1:47" s="19" customFormat="1" ht="62.25" customHeight="1" x14ac:dyDescent="0.3">
      <c r="A11" s="91">
        <v>6</v>
      </c>
      <c r="B11" s="45" t="s">
        <v>60</v>
      </c>
      <c r="C11" s="39"/>
      <c r="D11" s="39"/>
      <c r="E11" s="27" t="s">
        <v>57</v>
      </c>
      <c r="F11" s="112">
        <v>30</v>
      </c>
      <c r="G11" s="25"/>
      <c r="H11" s="24">
        <v>0.22</v>
      </c>
      <c r="I11" s="86">
        <f t="shared" si="0"/>
        <v>0</v>
      </c>
      <c r="J11" s="85">
        <f t="shared" si="1"/>
        <v>0</v>
      </c>
      <c r="K11" s="84">
        <f t="shared" si="2"/>
        <v>0</v>
      </c>
      <c r="L11" s="21"/>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111"/>
    </row>
    <row r="12" spans="1:47" s="19" customFormat="1" ht="45.75" customHeight="1" x14ac:dyDescent="0.3">
      <c r="A12" s="91">
        <v>7</v>
      </c>
      <c r="B12" s="45" t="s">
        <v>59</v>
      </c>
      <c r="C12" s="39"/>
      <c r="D12" s="39"/>
      <c r="E12" s="27" t="s">
        <v>57</v>
      </c>
      <c r="F12" s="112">
        <v>250</v>
      </c>
      <c r="G12" s="25"/>
      <c r="H12" s="24">
        <v>0.22</v>
      </c>
      <c r="I12" s="86">
        <f t="shared" si="0"/>
        <v>0</v>
      </c>
      <c r="J12" s="85">
        <f t="shared" si="1"/>
        <v>0</v>
      </c>
      <c r="K12" s="84">
        <f t="shared" si="2"/>
        <v>0</v>
      </c>
      <c r="L12" s="21"/>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111"/>
    </row>
    <row r="13" spans="1:47" s="19" customFormat="1" ht="57" customHeight="1" x14ac:dyDescent="0.3">
      <c r="A13" s="91">
        <v>8</v>
      </c>
      <c r="B13" s="45" t="s">
        <v>58</v>
      </c>
      <c r="C13" s="39"/>
      <c r="D13" s="39"/>
      <c r="E13" s="27" t="s">
        <v>57</v>
      </c>
      <c r="F13" s="112">
        <v>350</v>
      </c>
      <c r="G13" s="25"/>
      <c r="H13" s="24">
        <v>0.22</v>
      </c>
      <c r="I13" s="86">
        <f t="shared" si="0"/>
        <v>0</v>
      </c>
      <c r="J13" s="85">
        <f t="shared" si="1"/>
        <v>0</v>
      </c>
      <c r="K13" s="84">
        <f t="shared" si="2"/>
        <v>0</v>
      </c>
      <c r="L13" s="21"/>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111"/>
    </row>
    <row r="14" spans="1:47" s="19" customFormat="1" ht="100.5" customHeight="1" x14ac:dyDescent="0.3">
      <c r="A14" s="91">
        <v>9</v>
      </c>
      <c r="B14" s="45" t="s">
        <v>187</v>
      </c>
      <c r="C14" s="39"/>
      <c r="D14" s="39"/>
      <c r="E14" s="27" t="s">
        <v>71</v>
      </c>
      <c r="F14" s="26">
        <v>200</v>
      </c>
      <c r="G14" s="25"/>
      <c r="H14" s="24">
        <v>0.22</v>
      </c>
      <c r="I14" s="86">
        <f t="shared" si="0"/>
        <v>0</v>
      </c>
      <c r="J14" s="85">
        <f t="shared" si="1"/>
        <v>0</v>
      </c>
      <c r="K14" s="84">
        <f t="shared" si="2"/>
        <v>0</v>
      </c>
      <c r="L14" s="21"/>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111"/>
    </row>
    <row r="15" spans="1:47" s="19" customFormat="1" ht="105.75" customHeight="1" x14ac:dyDescent="0.3">
      <c r="A15" s="91">
        <v>10</v>
      </c>
      <c r="B15" s="45" t="s">
        <v>196</v>
      </c>
      <c r="C15" s="39"/>
      <c r="D15" s="39"/>
      <c r="E15" s="27" t="s">
        <v>41</v>
      </c>
      <c r="F15" s="26">
        <v>50</v>
      </c>
      <c r="G15" s="25"/>
      <c r="H15" s="24">
        <v>0.22</v>
      </c>
      <c r="I15" s="86">
        <f t="shared" si="0"/>
        <v>0</v>
      </c>
      <c r="J15" s="85">
        <f t="shared" si="1"/>
        <v>0</v>
      </c>
      <c r="K15" s="84">
        <f t="shared" si="2"/>
        <v>0</v>
      </c>
      <c r="L15" s="21"/>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111"/>
    </row>
    <row r="16" spans="1:47" s="19" customFormat="1" ht="105.75" customHeight="1" x14ac:dyDescent="0.3">
      <c r="A16" s="91">
        <v>11</v>
      </c>
      <c r="B16" s="45" t="s">
        <v>197</v>
      </c>
      <c r="C16" s="118"/>
      <c r="D16" s="118"/>
      <c r="E16" s="117" t="s">
        <v>55</v>
      </c>
      <c r="F16" s="182">
        <v>10</v>
      </c>
      <c r="G16" s="311"/>
      <c r="H16" s="24">
        <v>0.22</v>
      </c>
      <c r="I16" s="86">
        <f t="shared" si="0"/>
        <v>0</v>
      </c>
      <c r="J16" s="85">
        <f t="shared" si="1"/>
        <v>0</v>
      </c>
      <c r="K16" s="84">
        <f t="shared" si="2"/>
        <v>0</v>
      </c>
      <c r="L16" s="115"/>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3"/>
    </row>
    <row r="17" spans="1:43" s="19" customFormat="1" ht="24.75" customHeight="1" x14ac:dyDescent="0.3">
      <c r="A17" s="91">
        <v>12</v>
      </c>
      <c r="B17" s="45" t="s">
        <v>56</v>
      </c>
      <c r="C17" s="118"/>
      <c r="D17" s="118"/>
      <c r="E17" s="117" t="s">
        <v>55</v>
      </c>
      <c r="F17" s="116">
        <v>20</v>
      </c>
      <c r="G17" s="311"/>
      <c r="H17" s="24">
        <v>0.22</v>
      </c>
      <c r="I17" s="86">
        <f t="shared" si="0"/>
        <v>0</v>
      </c>
      <c r="J17" s="85">
        <f t="shared" si="1"/>
        <v>0</v>
      </c>
      <c r="K17" s="84">
        <f t="shared" si="2"/>
        <v>0</v>
      </c>
      <c r="L17" s="115"/>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3"/>
    </row>
    <row r="18" spans="1:43" s="19" customFormat="1" ht="45.75" customHeight="1" x14ac:dyDescent="0.3">
      <c r="A18" s="91">
        <v>13</v>
      </c>
      <c r="B18" s="45" t="s">
        <v>54</v>
      </c>
      <c r="C18" s="39"/>
      <c r="D18" s="39"/>
      <c r="E18" s="27" t="s">
        <v>52</v>
      </c>
      <c r="F18" s="112">
        <v>130</v>
      </c>
      <c r="G18" s="25"/>
      <c r="H18" s="24">
        <v>0.22</v>
      </c>
      <c r="I18" s="86">
        <f t="shared" si="0"/>
        <v>0</v>
      </c>
      <c r="J18" s="85">
        <f t="shared" si="1"/>
        <v>0</v>
      </c>
      <c r="K18" s="84">
        <f t="shared" si="2"/>
        <v>0</v>
      </c>
      <c r="L18" s="21"/>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111"/>
    </row>
    <row r="19" spans="1:43" s="19" customFormat="1" ht="45.75" customHeight="1" x14ac:dyDescent="0.3">
      <c r="A19" s="91">
        <v>14</v>
      </c>
      <c r="B19" s="98" t="s">
        <v>53</v>
      </c>
      <c r="C19" s="39"/>
      <c r="D19" s="39"/>
      <c r="E19" s="27" t="s">
        <v>52</v>
      </c>
      <c r="F19" s="112">
        <v>50</v>
      </c>
      <c r="G19" s="25"/>
      <c r="H19" s="24">
        <v>0.22</v>
      </c>
      <c r="I19" s="86">
        <f t="shared" si="0"/>
        <v>0</v>
      </c>
      <c r="J19" s="85">
        <f t="shared" si="1"/>
        <v>0</v>
      </c>
      <c r="K19" s="84">
        <f t="shared" si="2"/>
        <v>0</v>
      </c>
      <c r="L19" s="21"/>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111"/>
    </row>
    <row r="20" spans="1:43" s="19" customFormat="1" ht="78" customHeight="1" x14ac:dyDescent="0.3">
      <c r="A20" s="91">
        <v>15</v>
      </c>
      <c r="B20" s="45" t="s">
        <v>51</v>
      </c>
      <c r="C20" s="39"/>
      <c r="D20" s="39"/>
      <c r="E20" s="27" t="s">
        <v>44</v>
      </c>
      <c r="F20" s="112">
        <v>186</v>
      </c>
      <c r="G20" s="25"/>
      <c r="H20" s="24">
        <v>0.22</v>
      </c>
      <c r="I20" s="86">
        <f t="shared" si="0"/>
        <v>0</v>
      </c>
      <c r="J20" s="85">
        <f t="shared" si="1"/>
        <v>0</v>
      </c>
      <c r="K20" s="84">
        <f t="shared" si="2"/>
        <v>0</v>
      </c>
      <c r="L20" s="21"/>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111"/>
    </row>
    <row r="21" spans="1:43" s="19" customFormat="1" ht="53.25" customHeight="1" x14ac:dyDescent="0.3">
      <c r="A21" s="91">
        <v>16</v>
      </c>
      <c r="B21" s="110" t="s">
        <v>186</v>
      </c>
      <c r="C21" s="109"/>
      <c r="D21" s="109"/>
      <c r="E21" s="108" t="s">
        <v>41</v>
      </c>
      <c r="F21" s="181">
        <v>300</v>
      </c>
      <c r="G21" s="107"/>
      <c r="H21" s="24">
        <v>0.22</v>
      </c>
      <c r="I21" s="86">
        <f t="shared" si="0"/>
        <v>0</v>
      </c>
      <c r="J21" s="85">
        <f t="shared" si="1"/>
        <v>0</v>
      </c>
      <c r="K21" s="105">
        <f t="shared" si="2"/>
        <v>0</v>
      </c>
      <c r="L21" s="21"/>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111"/>
    </row>
    <row r="22" spans="1:43" s="19" customFormat="1" ht="74.25" customHeight="1" x14ac:dyDescent="0.3">
      <c r="A22" s="91">
        <v>17</v>
      </c>
      <c r="B22" s="110" t="s">
        <v>179</v>
      </c>
      <c r="C22" s="109"/>
      <c r="D22" s="109"/>
      <c r="E22" s="108" t="s">
        <v>41</v>
      </c>
      <c r="F22" s="181">
        <v>20</v>
      </c>
      <c r="G22" s="107"/>
      <c r="H22" s="24">
        <v>0.22</v>
      </c>
      <c r="I22" s="86">
        <f t="shared" si="0"/>
        <v>0</v>
      </c>
      <c r="J22" s="106">
        <f t="shared" si="1"/>
        <v>0</v>
      </c>
      <c r="K22" s="105">
        <f t="shared" si="2"/>
        <v>0</v>
      </c>
      <c r="L22" s="104"/>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2"/>
    </row>
    <row r="23" spans="1:43" s="19" customFormat="1" ht="67.5" customHeight="1" thickBot="1" x14ac:dyDescent="0.35">
      <c r="A23" s="91">
        <v>18</v>
      </c>
      <c r="B23" s="90" t="s">
        <v>50</v>
      </c>
      <c r="C23" s="97"/>
      <c r="D23" s="97"/>
      <c r="E23" s="96" t="s">
        <v>41</v>
      </c>
      <c r="F23" s="95">
        <v>100</v>
      </c>
      <c r="G23" s="25"/>
      <c r="H23" s="24">
        <v>0.22</v>
      </c>
      <c r="I23" s="86">
        <f t="shared" si="0"/>
        <v>0</v>
      </c>
      <c r="J23" s="85">
        <f t="shared" si="1"/>
        <v>0</v>
      </c>
      <c r="K23" s="84">
        <f t="shared" si="2"/>
        <v>0</v>
      </c>
      <c r="L23" s="101"/>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99"/>
    </row>
    <row r="24" spans="1:43" s="19" customFormat="1" ht="67.5" customHeight="1" x14ac:dyDescent="0.3">
      <c r="A24" s="91">
        <v>19</v>
      </c>
      <c r="B24" s="90" t="s">
        <v>49</v>
      </c>
      <c r="C24" s="97"/>
      <c r="D24" s="97"/>
      <c r="E24" s="96" t="s">
        <v>41</v>
      </c>
      <c r="F24" s="95">
        <v>200</v>
      </c>
      <c r="G24" s="25"/>
      <c r="H24" s="24">
        <v>0.22</v>
      </c>
      <c r="I24" s="86">
        <f t="shared" si="0"/>
        <v>0</v>
      </c>
      <c r="J24" s="85">
        <f t="shared" si="1"/>
        <v>0</v>
      </c>
      <c r="K24" s="84">
        <f t="shared" si="2"/>
        <v>0</v>
      </c>
      <c r="L24" s="94"/>
      <c r="M24" s="94"/>
      <c r="N24" s="94"/>
      <c r="O24" s="94"/>
      <c r="P24" s="94"/>
      <c r="Q24" s="94"/>
      <c r="R24" s="94"/>
      <c r="S24" s="94"/>
      <c r="T24" s="94"/>
      <c r="U24" s="94"/>
      <c r="V24" s="94"/>
      <c r="W24" s="94"/>
      <c r="X24" s="94"/>
      <c r="Y24" s="94"/>
      <c r="Z24" s="94"/>
      <c r="AA24" s="94"/>
      <c r="AB24" s="94"/>
      <c r="AC24" s="94"/>
      <c r="AD24" s="94"/>
      <c r="AE24" s="94"/>
      <c r="AF24" s="94"/>
      <c r="AG24" s="94"/>
      <c r="AH24" s="94"/>
      <c r="AI24" s="94"/>
      <c r="AJ24" s="94"/>
      <c r="AK24" s="94"/>
      <c r="AL24" s="94"/>
      <c r="AM24" s="94"/>
      <c r="AN24" s="94"/>
      <c r="AO24" s="94"/>
      <c r="AP24" s="94"/>
      <c r="AQ24" s="94"/>
    </row>
    <row r="25" spans="1:43" s="19" customFormat="1" ht="67.5" customHeight="1" x14ac:dyDescent="0.3">
      <c r="A25" s="91">
        <v>20</v>
      </c>
      <c r="B25" s="98" t="s">
        <v>48</v>
      </c>
      <c r="C25" s="97"/>
      <c r="D25" s="97"/>
      <c r="E25" s="96" t="s">
        <v>41</v>
      </c>
      <c r="F25" s="95">
        <v>50</v>
      </c>
      <c r="G25" s="25"/>
      <c r="H25" s="24">
        <v>0.22</v>
      </c>
      <c r="I25" s="86">
        <f t="shared" si="0"/>
        <v>0</v>
      </c>
      <c r="J25" s="85">
        <f t="shared" si="1"/>
        <v>0</v>
      </c>
      <c r="K25" s="84">
        <f t="shared" si="2"/>
        <v>0</v>
      </c>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4"/>
      <c r="AK25" s="94"/>
      <c r="AL25" s="94"/>
      <c r="AM25" s="94"/>
      <c r="AN25" s="94"/>
      <c r="AO25" s="94"/>
      <c r="AP25" s="94"/>
      <c r="AQ25" s="94"/>
    </row>
    <row r="26" spans="1:43" s="19" customFormat="1" ht="67.5" customHeight="1" x14ac:dyDescent="0.3">
      <c r="A26" s="91">
        <v>21</v>
      </c>
      <c r="B26" s="98" t="s">
        <v>47</v>
      </c>
      <c r="C26" s="97"/>
      <c r="D26" s="97"/>
      <c r="E26" s="96" t="s">
        <v>41</v>
      </c>
      <c r="F26" s="95">
        <v>50</v>
      </c>
      <c r="G26" s="25"/>
      <c r="H26" s="24">
        <v>0.22</v>
      </c>
      <c r="I26" s="86">
        <f t="shared" si="0"/>
        <v>0</v>
      </c>
      <c r="J26" s="85">
        <f t="shared" si="1"/>
        <v>0</v>
      </c>
      <c r="K26" s="84">
        <f t="shared" si="2"/>
        <v>0</v>
      </c>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row>
    <row r="27" spans="1:43" ht="48" customHeight="1" x14ac:dyDescent="0.3">
      <c r="A27" s="91">
        <v>22</v>
      </c>
      <c r="B27" s="93" t="s">
        <v>46</v>
      </c>
      <c r="C27" s="92"/>
      <c r="D27" s="88"/>
      <c r="E27" s="27" t="s">
        <v>44</v>
      </c>
      <c r="F27" s="87">
        <v>100</v>
      </c>
      <c r="G27" s="25"/>
      <c r="H27" s="24">
        <v>0.22</v>
      </c>
      <c r="I27" s="86">
        <f t="shared" si="0"/>
        <v>0</v>
      </c>
      <c r="J27" s="85">
        <f t="shared" si="1"/>
        <v>0</v>
      </c>
      <c r="K27" s="84">
        <f t="shared" si="2"/>
        <v>0</v>
      </c>
      <c r="L27" s="83">
        <f>G27*J27</f>
        <v>0</v>
      </c>
    </row>
    <row r="28" spans="1:43" ht="45.75" customHeight="1" x14ac:dyDescent="0.3">
      <c r="A28" s="91">
        <v>23</v>
      </c>
      <c r="B28" s="93" t="s">
        <v>45</v>
      </c>
      <c r="C28" s="92"/>
      <c r="D28" s="88"/>
      <c r="E28" s="27" t="s">
        <v>44</v>
      </c>
      <c r="F28" s="87">
        <v>50</v>
      </c>
      <c r="G28" s="25"/>
      <c r="H28" s="24">
        <v>0.22</v>
      </c>
      <c r="I28" s="86">
        <f t="shared" si="0"/>
        <v>0</v>
      </c>
      <c r="J28" s="85">
        <f t="shared" si="1"/>
        <v>0</v>
      </c>
      <c r="K28" s="84">
        <f t="shared" si="2"/>
        <v>0</v>
      </c>
      <c r="L28" s="83">
        <f>G28*J28</f>
        <v>0</v>
      </c>
    </row>
    <row r="29" spans="1:43" ht="45.75" customHeight="1" x14ac:dyDescent="0.3">
      <c r="A29" s="91">
        <v>24</v>
      </c>
      <c r="B29" s="90" t="s">
        <v>43</v>
      </c>
      <c r="C29" s="92"/>
      <c r="D29" s="88"/>
      <c r="E29" s="27" t="s">
        <v>41</v>
      </c>
      <c r="F29" s="87">
        <v>30</v>
      </c>
      <c r="G29" s="25"/>
      <c r="H29" s="24">
        <v>0.22</v>
      </c>
      <c r="I29" s="86">
        <f t="shared" si="0"/>
        <v>0</v>
      </c>
      <c r="J29" s="85">
        <f t="shared" si="1"/>
        <v>0</v>
      </c>
      <c r="K29" s="84">
        <f t="shared" si="2"/>
        <v>0</v>
      </c>
      <c r="L29" s="83"/>
    </row>
    <row r="30" spans="1:43" ht="51.75" customHeight="1" x14ac:dyDescent="0.3">
      <c r="A30" s="91">
        <v>25</v>
      </c>
      <c r="B30" s="90" t="s">
        <v>42</v>
      </c>
      <c r="C30" s="89"/>
      <c r="D30" s="88"/>
      <c r="E30" s="27" t="s">
        <v>41</v>
      </c>
      <c r="F30" s="87">
        <v>250</v>
      </c>
      <c r="G30" s="25"/>
      <c r="H30" s="24">
        <v>0.22</v>
      </c>
      <c r="I30" s="86">
        <f t="shared" si="0"/>
        <v>0</v>
      </c>
      <c r="J30" s="85">
        <f t="shared" si="1"/>
        <v>0</v>
      </c>
      <c r="K30" s="84">
        <f t="shared" si="2"/>
        <v>0</v>
      </c>
      <c r="L30" s="83">
        <f>G30*J30</f>
        <v>0</v>
      </c>
    </row>
    <row r="31" spans="1:43" ht="70.5" customHeight="1" thickBot="1" x14ac:dyDescent="0.5">
      <c r="A31" s="313" t="s">
        <v>40</v>
      </c>
      <c r="B31" s="313"/>
      <c r="C31" s="313"/>
      <c r="D31" s="313"/>
      <c r="E31" s="313"/>
      <c r="F31" s="313"/>
      <c r="G31" s="313"/>
      <c r="H31" s="313"/>
      <c r="I31" s="313"/>
      <c r="J31" s="313"/>
      <c r="K31" s="314"/>
    </row>
    <row r="32" spans="1:43" s="76" customFormat="1" ht="74.25" customHeight="1" thickBot="1" x14ac:dyDescent="0.35">
      <c r="A32" s="79" t="s">
        <v>39</v>
      </c>
      <c r="B32" s="82" t="s">
        <v>38</v>
      </c>
      <c r="C32" s="79" t="s">
        <v>37</v>
      </c>
      <c r="D32" s="79" t="s">
        <v>36</v>
      </c>
      <c r="E32" s="79" t="s">
        <v>35</v>
      </c>
      <c r="F32" s="81" t="s">
        <v>34</v>
      </c>
      <c r="G32" s="80" t="s">
        <v>33</v>
      </c>
      <c r="H32" s="79" t="s">
        <v>32</v>
      </c>
      <c r="I32" s="79" t="s">
        <v>31</v>
      </c>
      <c r="J32" s="79" t="s">
        <v>30</v>
      </c>
      <c r="K32" s="79" t="s">
        <v>29</v>
      </c>
      <c r="L32" s="78">
        <v>1</v>
      </c>
      <c r="M32" s="77">
        <v>2</v>
      </c>
      <c r="N32" s="77">
        <v>3</v>
      </c>
      <c r="O32" s="77">
        <v>4</v>
      </c>
      <c r="P32" s="77">
        <v>5</v>
      </c>
      <c r="Q32" s="77">
        <v>6</v>
      </c>
      <c r="R32" s="77">
        <v>7</v>
      </c>
      <c r="S32" s="77">
        <v>8</v>
      </c>
      <c r="T32" s="77">
        <v>9</v>
      </c>
      <c r="U32" s="77">
        <v>10</v>
      </c>
      <c r="V32" s="77">
        <v>11</v>
      </c>
      <c r="W32" s="77">
        <v>12</v>
      </c>
      <c r="X32" s="77">
        <v>13</v>
      </c>
      <c r="Y32" s="77">
        <v>14</v>
      </c>
      <c r="Z32" s="77">
        <v>15</v>
      </c>
      <c r="AA32" s="77">
        <v>16</v>
      </c>
      <c r="AB32" s="77">
        <v>17</v>
      </c>
      <c r="AC32" s="77">
        <v>18</v>
      </c>
      <c r="AD32" s="77">
        <v>19</v>
      </c>
      <c r="AE32" s="77">
        <v>20</v>
      </c>
      <c r="AF32" s="77">
        <v>21</v>
      </c>
      <c r="AG32" s="77">
        <v>22</v>
      </c>
      <c r="AH32" s="77">
        <v>23</v>
      </c>
      <c r="AI32" s="77">
        <v>24</v>
      </c>
      <c r="AJ32" s="77">
        <v>25</v>
      </c>
      <c r="AK32" s="77">
        <v>25</v>
      </c>
      <c r="AL32" s="77">
        <v>26</v>
      </c>
      <c r="AM32" s="77">
        <v>27</v>
      </c>
      <c r="AN32" s="77">
        <v>28</v>
      </c>
      <c r="AO32" s="77">
        <v>29</v>
      </c>
      <c r="AP32" s="77">
        <v>30</v>
      </c>
    </row>
    <row r="33" spans="1:121" s="40" customFormat="1" ht="49.5" hidden="1" customHeight="1" x14ac:dyDescent="0.35">
      <c r="A33" s="66"/>
      <c r="B33" s="65"/>
      <c r="C33" s="64"/>
      <c r="D33" s="63"/>
      <c r="E33" s="62"/>
      <c r="F33" s="61"/>
      <c r="G33" s="60"/>
      <c r="H33" s="59"/>
      <c r="I33" s="59"/>
      <c r="J33" s="58"/>
      <c r="K33" s="58"/>
      <c r="L33" s="42"/>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row>
    <row r="34" spans="1:121" s="46" customFormat="1" ht="49.5" hidden="1" customHeight="1" x14ac:dyDescent="0.35">
      <c r="A34" s="75"/>
      <c r="B34" s="74"/>
      <c r="C34" s="73"/>
      <c r="D34" s="72"/>
      <c r="E34" s="71"/>
      <c r="F34" s="70"/>
      <c r="G34" s="69"/>
      <c r="H34" s="67"/>
      <c r="I34" s="68">
        <f>G34*((100+H34)/100)</f>
        <v>0</v>
      </c>
      <c r="J34" s="67"/>
      <c r="K34" s="67"/>
      <c r="L34" s="48"/>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row>
    <row r="35" spans="1:121" s="40" customFormat="1" ht="69.75" hidden="1" customHeight="1" x14ac:dyDescent="0.35">
      <c r="A35" s="66"/>
      <c r="B35" s="65"/>
      <c r="C35" s="64"/>
      <c r="D35" s="63"/>
      <c r="E35" s="62"/>
      <c r="F35" s="61"/>
      <c r="G35" s="60"/>
      <c r="H35" s="59"/>
      <c r="I35" s="59"/>
      <c r="J35" s="58"/>
      <c r="K35" s="58"/>
      <c r="L35" s="42"/>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row>
    <row r="36" spans="1:121" s="46" customFormat="1" ht="49.5" hidden="1" customHeight="1" x14ac:dyDescent="0.35">
      <c r="A36" s="57"/>
      <c r="B36" s="56"/>
      <c r="C36" s="55"/>
      <c r="D36" s="54"/>
      <c r="E36" s="53"/>
      <c r="F36" s="52"/>
      <c r="G36" s="51"/>
      <c r="H36" s="49"/>
      <c r="I36" s="50">
        <f>G36*((100+H36)/100)</f>
        <v>0</v>
      </c>
      <c r="J36" s="49"/>
      <c r="K36" s="49"/>
      <c r="L36" s="48"/>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row>
    <row r="37" spans="1:121" s="19" customFormat="1" ht="72" customHeight="1" x14ac:dyDescent="0.3">
      <c r="A37" s="31">
        <v>1</v>
      </c>
      <c r="B37" s="33" t="s">
        <v>147</v>
      </c>
      <c r="C37" s="39"/>
      <c r="D37" s="39"/>
      <c r="E37" s="38" t="s">
        <v>14</v>
      </c>
      <c r="F37" s="26">
        <v>85</v>
      </c>
      <c r="G37" s="25"/>
      <c r="H37" s="24">
        <v>0.22</v>
      </c>
      <c r="I37" s="23"/>
      <c r="J37" s="22">
        <f t="shared" ref="J37:J75" si="3">F37*G37</f>
        <v>0</v>
      </c>
      <c r="K37" s="22">
        <f t="shared" ref="K37:K75" si="4">I37*F37</f>
        <v>0</v>
      </c>
      <c r="L37" s="21"/>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row>
    <row r="38" spans="1:121" s="19" customFormat="1" ht="74.25" customHeight="1" x14ac:dyDescent="0.3">
      <c r="A38" s="31">
        <v>2</v>
      </c>
      <c r="B38" s="33" t="s">
        <v>148</v>
      </c>
      <c r="C38" s="39"/>
      <c r="D38" s="39"/>
      <c r="E38" s="38" t="s">
        <v>14</v>
      </c>
      <c r="F38" s="26">
        <v>40</v>
      </c>
      <c r="G38" s="25"/>
      <c r="H38" s="24">
        <v>0.22</v>
      </c>
      <c r="I38" s="23"/>
      <c r="J38" s="22">
        <f t="shared" si="3"/>
        <v>0</v>
      </c>
      <c r="K38" s="22">
        <f t="shared" si="4"/>
        <v>0</v>
      </c>
      <c r="L38" s="21"/>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row>
    <row r="39" spans="1:121" s="19" customFormat="1" ht="74.25" customHeight="1" x14ac:dyDescent="0.3">
      <c r="A39" s="31">
        <v>3</v>
      </c>
      <c r="B39" s="33" t="s">
        <v>28</v>
      </c>
      <c r="C39" s="39"/>
      <c r="D39" s="39"/>
      <c r="E39" s="38" t="s">
        <v>14</v>
      </c>
      <c r="F39" s="26">
        <v>100</v>
      </c>
      <c r="G39" s="25"/>
      <c r="H39" s="24">
        <v>0.22</v>
      </c>
      <c r="I39" s="23"/>
      <c r="J39" s="22">
        <f t="shared" si="3"/>
        <v>0</v>
      </c>
      <c r="K39" s="22">
        <f t="shared" si="4"/>
        <v>0</v>
      </c>
      <c r="L39" s="21"/>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row>
    <row r="40" spans="1:121" s="19" customFormat="1" ht="74.25" customHeight="1" x14ac:dyDescent="0.3">
      <c r="A40" s="31">
        <v>4</v>
      </c>
      <c r="B40" s="33" t="s">
        <v>27</v>
      </c>
      <c r="C40" s="39"/>
      <c r="D40" s="39"/>
      <c r="E40" s="38" t="s">
        <v>14</v>
      </c>
      <c r="F40" s="26">
        <v>50</v>
      </c>
      <c r="G40" s="25"/>
      <c r="H40" s="24">
        <v>0.22</v>
      </c>
      <c r="I40" s="23"/>
      <c r="J40" s="22">
        <f t="shared" si="3"/>
        <v>0</v>
      </c>
      <c r="K40" s="22">
        <f t="shared" si="4"/>
        <v>0</v>
      </c>
      <c r="L40" s="21"/>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row>
    <row r="41" spans="1:121" s="19" customFormat="1" ht="74.25" customHeight="1" x14ac:dyDescent="0.3">
      <c r="A41" s="31">
        <v>5</v>
      </c>
      <c r="B41" s="45" t="s">
        <v>268</v>
      </c>
      <c r="C41" s="44"/>
      <c r="D41" s="44"/>
      <c r="E41" s="43" t="s">
        <v>14</v>
      </c>
      <c r="F41" s="34">
        <v>50</v>
      </c>
      <c r="G41" s="25"/>
      <c r="H41" s="24">
        <v>0.22</v>
      </c>
      <c r="I41" s="23"/>
      <c r="J41" s="22">
        <f t="shared" si="3"/>
        <v>0</v>
      </c>
      <c r="K41" s="22">
        <f t="shared" si="4"/>
        <v>0</v>
      </c>
      <c r="L41" s="21"/>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row>
    <row r="42" spans="1:121" s="19" customFormat="1" ht="200.25" customHeight="1" x14ac:dyDescent="0.3">
      <c r="A42" s="31">
        <v>6</v>
      </c>
      <c r="B42" s="33" t="s">
        <v>26</v>
      </c>
      <c r="C42" s="39"/>
      <c r="D42" s="39"/>
      <c r="E42" s="38" t="s">
        <v>14</v>
      </c>
      <c r="F42" s="26">
        <v>12</v>
      </c>
      <c r="G42" s="25"/>
      <c r="H42" s="24">
        <v>0.22</v>
      </c>
      <c r="I42" s="23"/>
      <c r="J42" s="22">
        <f t="shared" si="3"/>
        <v>0</v>
      </c>
      <c r="K42" s="22">
        <f t="shared" si="4"/>
        <v>0</v>
      </c>
      <c r="L42" s="21"/>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row>
    <row r="43" spans="1:121" s="40" customFormat="1" ht="178.95" customHeight="1" x14ac:dyDescent="0.3">
      <c r="A43" s="31">
        <v>7</v>
      </c>
      <c r="B43" s="33" t="s">
        <v>25</v>
      </c>
      <c r="C43" s="44"/>
      <c r="D43" s="39"/>
      <c r="E43" s="43" t="s">
        <v>14</v>
      </c>
      <c r="F43" s="34">
        <v>28</v>
      </c>
      <c r="G43" s="25"/>
      <c r="H43" s="24">
        <v>0.22</v>
      </c>
      <c r="I43" s="23"/>
      <c r="J43" s="22">
        <f t="shared" si="3"/>
        <v>0</v>
      </c>
      <c r="K43" s="22">
        <f t="shared" si="4"/>
        <v>0</v>
      </c>
      <c r="L43" s="42"/>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row>
    <row r="44" spans="1:121" s="40" customFormat="1" ht="193.95" customHeight="1" x14ac:dyDescent="0.3">
      <c r="A44" s="31">
        <v>8</v>
      </c>
      <c r="B44" s="33" t="s">
        <v>149</v>
      </c>
      <c r="C44" s="44"/>
      <c r="D44" s="39"/>
      <c r="E44" s="43" t="s">
        <v>14</v>
      </c>
      <c r="F44" s="34">
        <v>525</v>
      </c>
      <c r="G44" s="25"/>
      <c r="H44" s="24">
        <v>0.22</v>
      </c>
      <c r="I44" s="23"/>
      <c r="J44" s="22">
        <f t="shared" si="3"/>
        <v>0</v>
      </c>
      <c r="K44" s="22">
        <f t="shared" si="4"/>
        <v>0</v>
      </c>
      <c r="L44" s="42"/>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row>
    <row r="45" spans="1:121" s="19" customFormat="1" ht="166.95" customHeight="1" x14ac:dyDescent="0.3">
      <c r="A45" s="31">
        <v>9</v>
      </c>
      <c r="B45" s="30" t="s">
        <v>24</v>
      </c>
      <c r="C45" s="39"/>
      <c r="D45" s="39"/>
      <c r="E45" s="38" t="s">
        <v>14</v>
      </c>
      <c r="F45" s="26">
        <v>22</v>
      </c>
      <c r="G45" s="25"/>
      <c r="H45" s="24">
        <v>0.22</v>
      </c>
      <c r="I45" s="23"/>
      <c r="J45" s="22">
        <f t="shared" si="3"/>
        <v>0</v>
      </c>
      <c r="K45" s="22">
        <f t="shared" si="4"/>
        <v>0</v>
      </c>
      <c r="L45" s="21"/>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row>
    <row r="46" spans="1:121" s="19" customFormat="1" ht="105" customHeight="1" x14ac:dyDescent="0.3">
      <c r="A46" s="31">
        <v>10</v>
      </c>
      <c r="B46" s="249" t="s">
        <v>276</v>
      </c>
      <c r="C46" s="39"/>
      <c r="D46" s="39"/>
      <c r="E46" s="38" t="s">
        <v>14</v>
      </c>
      <c r="F46" s="26">
        <v>270</v>
      </c>
      <c r="G46" s="25"/>
      <c r="H46" s="24">
        <v>0.22</v>
      </c>
      <c r="I46" s="23"/>
      <c r="J46" s="22">
        <f t="shared" si="3"/>
        <v>0</v>
      </c>
      <c r="K46" s="22">
        <f t="shared" si="4"/>
        <v>0</v>
      </c>
      <c r="L46" s="21"/>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row>
    <row r="47" spans="1:121" s="19" customFormat="1" ht="129" customHeight="1" x14ac:dyDescent="0.3">
      <c r="A47" s="31">
        <v>11</v>
      </c>
      <c r="B47" s="249" t="s">
        <v>277</v>
      </c>
      <c r="C47" s="39"/>
      <c r="D47" s="39"/>
      <c r="E47" s="38" t="s">
        <v>14</v>
      </c>
      <c r="F47" s="26">
        <v>20</v>
      </c>
      <c r="G47" s="25"/>
      <c r="H47" s="24">
        <v>0.22</v>
      </c>
      <c r="I47" s="23"/>
      <c r="J47" s="22">
        <f t="shared" si="3"/>
        <v>0</v>
      </c>
      <c r="K47" s="22">
        <f t="shared" si="4"/>
        <v>0</v>
      </c>
      <c r="L47" s="21"/>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row>
    <row r="48" spans="1:121" s="19" customFormat="1" ht="107.4" customHeight="1" x14ac:dyDescent="0.3">
      <c r="A48" s="31">
        <v>12</v>
      </c>
      <c r="B48" s="249" t="s">
        <v>278</v>
      </c>
      <c r="C48" s="39"/>
      <c r="D48" s="118"/>
      <c r="E48" s="27" t="s">
        <v>14</v>
      </c>
      <c r="F48" s="26">
        <v>115</v>
      </c>
      <c r="G48" s="25"/>
      <c r="H48" s="24">
        <v>0.22</v>
      </c>
      <c r="I48" s="23"/>
      <c r="J48" s="22">
        <f t="shared" si="3"/>
        <v>0</v>
      </c>
      <c r="K48" s="22">
        <f t="shared" si="4"/>
        <v>0</v>
      </c>
      <c r="L48" s="21"/>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row>
    <row r="49" spans="1:44" s="19" customFormat="1" ht="54.6" customHeight="1" x14ac:dyDescent="0.3">
      <c r="A49" s="31">
        <v>13</v>
      </c>
      <c r="B49" s="33" t="s">
        <v>23</v>
      </c>
      <c r="C49" s="223"/>
      <c r="D49" s="28"/>
      <c r="E49" s="224" t="s">
        <v>21</v>
      </c>
      <c r="F49" s="26">
        <v>200</v>
      </c>
      <c r="G49" s="25"/>
      <c r="H49" s="24">
        <v>0.22</v>
      </c>
      <c r="I49" s="23"/>
      <c r="J49" s="22">
        <f t="shared" si="3"/>
        <v>0</v>
      </c>
      <c r="K49" s="22">
        <f t="shared" si="4"/>
        <v>0</v>
      </c>
      <c r="L49" s="21"/>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row>
    <row r="50" spans="1:44" s="19" customFormat="1" ht="54.6" customHeight="1" x14ac:dyDescent="0.3">
      <c r="A50" s="31">
        <v>14</v>
      </c>
      <c r="B50" s="33" t="s">
        <v>22</v>
      </c>
      <c r="C50" s="39"/>
      <c r="D50" s="225"/>
      <c r="E50" s="27" t="s">
        <v>21</v>
      </c>
      <c r="F50" s="26">
        <v>100</v>
      </c>
      <c r="G50" s="25"/>
      <c r="H50" s="24">
        <v>0.22</v>
      </c>
      <c r="I50" s="23"/>
      <c r="J50" s="22">
        <f t="shared" si="3"/>
        <v>0</v>
      </c>
      <c r="K50" s="22">
        <f t="shared" si="4"/>
        <v>0</v>
      </c>
      <c r="L50" s="21"/>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row>
    <row r="51" spans="1:44" s="19" customFormat="1" ht="129.6" customHeight="1" x14ac:dyDescent="0.3">
      <c r="A51" s="31">
        <v>15</v>
      </c>
      <c r="B51" s="249" t="s">
        <v>279</v>
      </c>
      <c r="C51" s="39"/>
      <c r="D51" s="118"/>
      <c r="E51" s="38" t="s">
        <v>14</v>
      </c>
      <c r="F51" s="26">
        <v>110</v>
      </c>
      <c r="G51" s="25"/>
      <c r="H51" s="24">
        <v>0.22</v>
      </c>
      <c r="I51" s="23"/>
      <c r="J51" s="22">
        <f t="shared" si="3"/>
        <v>0</v>
      </c>
      <c r="K51" s="22">
        <f t="shared" si="4"/>
        <v>0</v>
      </c>
      <c r="L51" s="21"/>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row>
    <row r="52" spans="1:44" s="19" customFormat="1" ht="129.6" customHeight="1" x14ac:dyDescent="0.3">
      <c r="A52" s="31">
        <v>16</v>
      </c>
      <c r="B52" s="249" t="s">
        <v>280</v>
      </c>
      <c r="C52" s="39"/>
      <c r="D52" s="118"/>
      <c r="E52" s="38" t="s">
        <v>14</v>
      </c>
      <c r="F52" s="26">
        <v>2345</v>
      </c>
      <c r="G52" s="25"/>
      <c r="H52" s="24">
        <v>0.22</v>
      </c>
      <c r="I52" s="23"/>
      <c r="J52" s="22">
        <f t="shared" si="3"/>
        <v>0</v>
      </c>
      <c r="K52" s="22">
        <f t="shared" si="4"/>
        <v>0</v>
      </c>
      <c r="L52" s="21"/>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row>
    <row r="53" spans="1:44" s="19" customFormat="1" ht="128.25" customHeight="1" x14ac:dyDescent="0.3">
      <c r="A53" s="31">
        <v>17</v>
      </c>
      <c r="B53" s="249" t="s">
        <v>281</v>
      </c>
      <c r="C53" s="29"/>
      <c r="D53" s="28"/>
      <c r="E53" s="27" t="s">
        <v>17</v>
      </c>
      <c r="F53" s="26">
        <v>168</v>
      </c>
      <c r="G53" s="25"/>
      <c r="H53" s="24">
        <v>0.22</v>
      </c>
      <c r="I53" s="23"/>
      <c r="J53" s="22">
        <f t="shared" si="3"/>
        <v>0</v>
      </c>
      <c r="K53" s="22">
        <f t="shared" si="4"/>
        <v>0</v>
      </c>
      <c r="L53" s="21"/>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row>
    <row r="54" spans="1:44" s="19" customFormat="1" ht="143.4" customHeight="1" x14ac:dyDescent="0.3">
      <c r="A54" s="31">
        <v>18</v>
      </c>
      <c r="B54" s="249" t="s">
        <v>282</v>
      </c>
      <c r="C54" s="37"/>
      <c r="D54" s="28"/>
      <c r="E54" s="27" t="s">
        <v>17</v>
      </c>
      <c r="F54" s="26">
        <v>1550</v>
      </c>
      <c r="G54" s="25"/>
      <c r="H54" s="24">
        <v>0.22</v>
      </c>
      <c r="I54" s="23"/>
      <c r="J54" s="22">
        <f t="shared" si="3"/>
        <v>0</v>
      </c>
      <c r="K54" s="22">
        <f t="shared" si="4"/>
        <v>0</v>
      </c>
      <c r="L54" s="21"/>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row>
    <row r="55" spans="1:44" s="19" customFormat="1" ht="143.4" customHeight="1" x14ac:dyDescent="0.3">
      <c r="A55" s="31">
        <v>19</v>
      </c>
      <c r="B55" s="249" t="s">
        <v>283</v>
      </c>
      <c r="C55" s="37"/>
      <c r="D55" s="28"/>
      <c r="E55" s="27" t="s">
        <v>17</v>
      </c>
      <c r="F55" s="26">
        <v>2340</v>
      </c>
      <c r="G55" s="25"/>
      <c r="H55" s="24">
        <v>0.22</v>
      </c>
      <c r="I55" s="23"/>
      <c r="J55" s="22">
        <f t="shared" si="3"/>
        <v>0</v>
      </c>
      <c r="K55" s="22">
        <f t="shared" si="4"/>
        <v>0</v>
      </c>
      <c r="L55" s="21"/>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row>
    <row r="56" spans="1:44" s="19" customFormat="1" ht="133.5" customHeight="1" x14ac:dyDescent="0.3">
      <c r="A56" s="31">
        <v>20</v>
      </c>
      <c r="B56" s="249" t="s">
        <v>284</v>
      </c>
      <c r="C56" s="29"/>
      <c r="D56" s="28"/>
      <c r="E56" s="27" t="s">
        <v>17</v>
      </c>
      <c r="F56" s="26">
        <v>100</v>
      </c>
      <c r="G56" s="25"/>
      <c r="H56" s="24">
        <v>0.22</v>
      </c>
      <c r="I56" s="23"/>
      <c r="J56" s="22">
        <f t="shared" si="3"/>
        <v>0</v>
      </c>
      <c r="K56" s="22">
        <f t="shared" si="4"/>
        <v>0</v>
      </c>
      <c r="L56" s="21"/>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row>
    <row r="57" spans="1:44" s="19" customFormat="1" ht="93" customHeight="1" x14ac:dyDescent="0.3">
      <c r="A57" s="31">
        <v>21</v>
      </c>
      <c r="B57" s="249" t="s">
        <v>285</v>
      </c>
      <c r="C57" s="29"/>
      <c r="D57" s="28"/>
      <c r="E57" s="27" t="s">
        <v>14</v>
      </c>
      <c r="F57" s="26">
        <v>410</v>
      </c>
      <c r="G57" s="25"/>
      <c r="H57" s="24">
        <v>0.22</v>
      </c>
      <c r="I57" s="23"/>
      <c r="J57" s="22">
        <f t="shared" si="3"/>
        <v>0</v>
      </c>
      <c r="K57" s="22">
        <f t="shared" si="4"/>
        <v>0</v>
      </c>
      <c r="L57" s="21"/>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row>
    <row r="58" spans="1:44" s="19" customFormat="1" ht="105" customHeight="1" x14ac:dyDescent="0.3">
      <c r="A58" s="31">
        <v>22</v>
      </c>
      <c r="B58" s="249" t="s">
        <v>286</v>
      </c>
      <c r="C58" s="29"/>
      <c r="D58" s="28"/>
      <c r="E58" s="27" t="s">
        <v>17</v>
      </c>
      <c r="F58" s="26">
        <v>230</v>
      </c>
      <c r="G58" s="25"/>
      <c r="H58" s="24">
        <v>0.22</v>
      </c>
      <c r="I58" s="23"/>
      <c r="J58" s="22">
        <f t="shared" si="3"/>
        <v>0</v>
      </c>
      <c r="K58" s="22">
        <f t="shared" si="4"/>
        <v>0</v>
      </c>
      <c r="L58" s="21"/>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row>
    <row r="59" spans="1:44" s="19" customFormat="1" ht="136.5" customHeight="1" x14ac:dyDescent="0.3">
      <c r="A59" s="31">
        <v>23</v>
      </c>
      <c r="B59" s="33" t="s">
        <v>150</v>
      </c>
      <c r="C59" s="29"/>
      <c r="D59" s="28"/>
      <c r="E59" s="27" t="s">
        <v>14</v>
      </c>
      <c r="F59" s="26">
        <v>50</v>
      </c>
      <c r="G59" s="25"/>
      <c r="H59" s="24">
        <v>0.22</v>
      </c>
      <c r="I59" s="23"/>
      <c r="J59" s="22">
        <f t="shared" si="3"/>
        <v>0</v>
      </c>
      <c r="K59" s="22">
        <f t="shared" si="4"/>
        <v>0</v>
      </c>
      <c r="L59" s="21"/>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row>
    <row r="60" spans="1:44" s="19" customFormat="1" ht="120.75" customHeight="1" x14ac:dyDescent="0.3">
      <c r="A60" s="31">
        <v>24</v>
      </c>
      <c r="B60" s="259" t="s">
        <v>269</v>
      </c>
      <c r="C60" s="29"/>
      <c r="D60" s="32"/>
      <c r="E60" s="27" t="s">
        <v>14</v>
      </c>
      <c r="F60" s="26">
        <v>20</v>
      </c>
      <c r="G60" s="25"/>
      <c r="H60" s="24">
        <v>0.22</v>
      </c>
      <c r="I60" s="23"/>
      <c r="J60" s="22">
        <f t="shared" si="3"/>
        <v>0</v>
      </c>
      <c r="K60" s="22">
        <f t="shared" si="4"/>
        <v>0</v>
      </c>
      <c r="L60" s="21"/>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row>
    <row r="61" spans="1:44" s="19" customFormat="1" ht="70.2" customHeight="1" x14ac:dyDescent="0.3">
      <c r="A61" s="31">
        <v>25</v>
      </c>
      <c r="B61" s="33" t="s">
        <v>20</v>
      </c>
      <c r="C61" s="36"/>
      <c r="D61" s="32"/>
      <c r="E61" s="35" t="s">
        <v>18</v>
      </c>
      <c r="F61" s="34">
        <v>800</v>
      </c>
      <c r="G61" s="25"/>
      <c r="H61" s="24">
        <v>0.22</v>
      </c>
      <c r="I61" s="23"/>
      <c r="J61" s="22">
        <f t="shared" si="3"/>
        <v>0</v>
      </c>
      <c r="K61" s="22">
        <f t="shared" si="4"/>
        <v>0</v>
      </c>
      <c r="L61" s="21"/>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row>
    <row r="62" spans="1:44" s="19" customFormat="1" ht="70.95" customHeight="1" x14ac:dyDescent="0.3">
      <c r="A62" s="31">
        <v>26</v>
      </c>
      <c r="B62" s="33" t="s">
        <v>19</v>
      </c>
      <c r="C62" s="29"/>
      <c r="D62" s="32"/>
      <c r="E62" s="27" t="s">
        <v>18</v>
      </c>
      <c r="F62" s="26">
        <v>400</v>
      </c>
      <c r="G62" s="25"/>
      <c r="H62" s="24">
        <v>0.22</v>
      </c>
      <c r="I62" s="23"/>
      <c r="J62" s="22">
        <f t="shared" si="3"/>
        <v>0</v>
      </c>
      <c r="K62" s="22">
        <f t="shared" si="4"/>
        <v>0</v>
      </c>
      <c r="L62" s="21"/>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row>
    <row r="63" spans="1:44" s="19" customFormat="1" ht="70.95" customHeight="1" x14ac:dyDescent="1.6">
      <c r="A63" s="31">
        <v>27</v>
      </c>
      <c r="B63" s="249" t="s">
        <v>165</v>
      </c>
      <c r="C63" s="29"/>
      <c r="D63" s="32"/>
      <c r="E63" s="27" t="s">
        <v>18</v>
      </c>
      <c r="F63" s="26">
        <v>300</v>
      </c>
      <c r="G63" s="25"/>
      <c r="H63" s="24">
        <v>0.22</v>
      </c>
      <c r="I63" s="23"/>
      <c r="J63" s="22">
        <f t="shared" si="3"/>
        <v>0</v>
      </c>
      <c r="K63" s="22">
        <f t="shared" si="4"/>
        <v>0</v>
      </c>
      <c r="L63" s="21"/>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R63" s="261"/>
    </row>
    <row r="64" spans="1:44" s="19" customFormat="1" ht="70.95" customHeight="1" x14ac:dyDescent="1.6">
      <c r="A64" s="31">
        <v>28</v>
      </c>
      <c r="B64" s="249" t="s">
        <v>166</v>
      </c>
      <c r="C64" s="29"/>
      <c r="D64" s="32"/>
      <c r="E64" s="27" t="s">
        <v>18</v>
      </c>
      <c r="F64" s="26">
        <v>300</v>
      </c>
      <c r="G64" s="25"/>
      <c r="H64" s="24">
        <v>0.22</v>
      </c>
      <c r="I64" s="23"/>
      <c r="J64" s="22">
        <f t="shared" si="3"/>
        <v>0</v>
      </c>
      <c r="K64" s="22">
        <f t="shared" si="4"/>
        <v>0</v>
      </c>
      <c r="L64" s="21"/>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R64" s="261"/>
    </row>
    <row r="65" spans="1:44" s="19" customFormat="1" ht="153.75" customHeight="1" x14ac:dyDescent="0.3">
      <c r="A65" s="31">
        <v>29</v>
      </c>
      <c r="B65" s="249" t="s">
        <v>287</v>
      </c>
      <c r="C65" s="29"/>
      <c r="D65" s="32"/>
      <c r="E65" s="27" t="s">
        <v>14</v>
      </c>
      <c r="F65" s="26">
        <v>40</v>
      </c>
      <c r="G65" s="25"/>
      <c r="H65" s="24">
        <v>0.22</v>
      </c>
      <c r="I65" s="23"/>
      <c r="J65" s="22">
        <f t="shared" si="3"/>
        <v>0</v>
      </c>
      <c r="K65" s="22">
        <f t="shared" si="4"/>
        <v>0</v>
      </c>
      <c r="L65" s="21"/>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row>
    <row r="66" spans="1:44" s="19" customFormat="1" ht="246.75" customHeight="1" x14ac:dyDescent="1.6">
      <c r="A66" s="31">
        <v>30</v>
      </c>
      <c r="B66" s="249" t="s">
        <v>288</v>
      </c>
      <c r="C66" s="29"/>
      <c r="D66" s="260"/>
      <c r="E66" s="27" t="s">
        <v>151</v>
      </c>
      <c r="F66" s="26">
        <v>2000</v>
      </c>
      <c r="G66" s="25"/>
      <c r="H66" s="24">
        <v>0.22</v>
      </c>
      <c r="I66" s="23"/>
      <c r="J66" s="22">
        <f t="shared" si="3"/>
        <v>0</v>
      </c>
      <c r="K66" s="22">
        <f t="shared" si="4"/>
        <v>0</v>
      </c>
      <c r="L66" s="21"/>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R66" s="261"/>
    </row>
    <row r="67" spans="1:44" s="19" customFormat="1" ht="129.6" customHeight="1" x14ac:dyDescent="0.3">
      <c r="A67" s="31">
        <v>31</v>
      </c>
      <c r="B67" s="33" t="s">
        <v>152</v>
      </c>
      <c r="C67" s="29"/>
      <c r="D67" s="32"/>
      <c r="E67" s="27" t="s">
        <v>14</v>
      </c>
      <c r="F67" s="26">
        <v>80</v>
      </c>
      <c r="G67" s="25"/>
      <c r="H67" s="24">
        <v>0.22</v>
      </c>
      <c r="I67" s="23"/>
      <c r="J67" s="22">
        <f t="shared" si="3"/>
        <v>0</v>
      </c>
      <c r="K67" s="22">
        <f t="shared" si="4"/>
        <v>0</v>
      </c>
      <c r="L67" s="21"/>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row>
    <row r="68" spans="1:44" s="19" customFormat="1" ht="129.6" customHeight="1" x14ac:dyDescent="0.3">
      <c r="A68" s="31">
        <v>32</v>
      </c>
      <c r="B68" s="33" t="s">
        <v>153</v>
      </c>
      <c r="C68" s="29"/>
      <c r="D68" s="227"/>
      <c r="E68" s="27" t="s">
        <v>14</v>
      </c>
      <c r="F68" s="26">
        <v>35</v>
      </c>
      <c r="G68" s="25"/>
      <c r="H68" s="24">
        <v>0.22</v>
      </c>
      <c r="I68" s="23"/>
      <c r="J68" s="22">
        <f t="shared" si="3"/>
        <v>0</v>
      </c>
      <c r="K68" s="22">
        <f t="shared" si="4"/>
        <v>0</v>
      </c>
      <c r="L68" s="21"/>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row>
    <row r="69" spans="1:44" s="19" customFormat="1" ht="192" customHeight="1" x14ac:dyDescent="0.3">
      <c r="A69" s="31">
        <v>33</v>
      </c>
      <c r="B69" s="249" t="s">
        <v>289</v>
      </c>
      <c r="C69" s="226"/>
      <c r="D69" s="28"/>
      <c r="E69" s="224" t="s">
        <v>17</v>
      </c>
      <c r="F69" s="26">
        <v>14</v>
      </c>
      <c r="G69" s="25"/>
      <c r="H69" s="24">
        <v>0.22</v>
      </c>
      <c r="I69" s="23"/>
      <c r="J69" s="22">
        <f t="shared" si="3"/>
        <v>0</v>
      </c>
      <c r="K69" s="22">
        <f t="shared" si="4"/>
        <v>0</v>
      </c>
      <c r="L69" s="21"/>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row>
    <row r="70" spans="1:44" s="19" customFormat="1" ht="222" customHeight="1" x14ac:dyDescent="0.3">
      <c r="A70" s="31">
        <v>34</v>
      </c>
      <c r="B70" s="249" t="s">
        <v>290</v>
      </c>
      <c r="C70" s="226"/>
      <c r="D70" s="28"/>
      <c r="E70" s="224" t="s">
        <v>17</v>
      </c>
      <c r="F70" s="26">
        <v>678</v>
      </c>
      <c r="G70" s="25"/>
      <c r="H70" s="24">
        <v>0.22</v>
      </c>
      <c r="I70" s="23"/>
      <c r="J70" s="22">
        <f t="shared" si="3"/>
        <v>0</v>
      </c>
      <c r="K70" s="22">
        <f t="shared" si="4"/>
        <v>0</v>
      </c>
      <c r="L70" s="21"/>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row>
    <row r="71" spans="1:44" s="19" customFormat="1" ht="184.5" customHeight="1" x14ac:dyDescent="1.6">
      <c r="A71" s="31">
        <v>35</v>
      </c>
      <c r="B71" s="30" t="s">
        <v>160</v>
      </c>
      <c r="C71" s="226"/>
      <c r="D71" s="225"/>
      <c r="E71" s="224" t="s">
        <v>17</v>
      </c>
      <c r="F71" s="26">
        <v>50</v>
      </c>
      <c r="G71" s="25"/>
      <c r="H71" s="24">
        <v>0.22</v>
      </c>
      <c r="I71" s="23"/>
      <c r="J71" s="22">
        <f t="shared" si="3"/>
        <v>0</v>
      </c>
      <c r="K71" s="22">
        <f t="shared" si="4"/>
        <v>0</v>
      </c>
      <c r="L71" s="21"/>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R71" s="261"/>
    </row>
    <row r="72" spans="1:44" s="19" customFormat="1" ht="139.5" customHeight="1" x14ac:dyDescent="1.6">
      <c r="A72" s="31">
        <v>36</v>
      </c>
      <c r="B72" s="262" t="s">
        <v>158</v>
      </c>
      <c r="C72" s="226"/>
      <c r="D72" s="225"/>
      <c r="E72" s="224" t="s">
        <v>155</v>
      </c>
      <c r="F72" s="26">
        <v>100</v>
      </c>
      <c r="G72" s="25"/>
      <c r="H72" s="24">
        <v>0.22</v>
      </c>
      <c r="I72" s="23"/>
      <c r="J72" s="22">
        <f t="shared" si="3"/>
        <v>0</v>
      </c>
      <c r="K72" s="22">
        <f t="shared" si="4"/>
        <v>0</v>
      </c>
      <c r="L72" s="21"/>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R72" s="261"/>
    </row>
    <row r="73" spans="1:44" s="19" customFormat="1" ht="108" customHeight="1" x14ac:dyDescent="1.6">
      <c r="A73" s="31">
        <v>37</v>
      </c>
      <c r="B73" s="262" t="s">
        <v>154</v>
      </c>
      <c r="C73" s="226"/>
      <c r="D73" s="225"/>
      <c r="E73" s="224" t="s">
        <v>155</v>
      </c>
      <c r="F73" s="26">
        <v>150</v>
      </c>
      <c r="G73" s="25"/>
      <c r="H73" s="24">
        <v>0.22</v>
      </c>
      <c r="I73" s="23"/>
      <c r="J73" s="22">
        <f t="shared" si="3"/>
        <v>0</v>
      </c>
      <c r="K73" s="22">
        <f t="shared" si="4"/>
        <v>0</v>
      </c>
      <c r="L73" s="21"/>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R73" s="261"/>
    </row>
    <row r="74" spans="1:44" s="19" customFormat="1" ht="88.5" customHeight="1" x14ac:dyDescent="0.3">
      <c r="A74" s="31">
        <v>38</v>
      </c>
      <c r="B74" s="30" t="s">
        <v>16</v>
      </c>
      <c r="C74" s="29"/>
      <c r="D74" s="225"/>
      <c r="E74" s="27" t="s">
        <v>15</v>
      </c>
      <c r="F74" s="26">
        <v>120</v>
      </c>
      <c r="G74" s="25"/>
      <c r="H74" s="24">
        <v>0.22</v>
      </c>
      <c r="I74" s="23"/>
      <c r="J74" s="22">
        <f t="shared" si="3"/>
        <v>0</v>
      </c>
      <c r="K74" s="22">
        <f t="shared" si="4"/>
        <v>0</v>
      </c>
      <c r="L74" s="21"/>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row>
    <row r="75" spans="1:44" s="19" customFormat="1" ht="75" customHeight="1" x14ac:dyDescent="0.3">
      <c r="A75" s="31">
        <v>39</v>
      </c>
      <c r="B75" s="30" t="s">
        <v>257</v>
      </c>
      <c r="C75" s="29"/>
      <c r="D75" s="28"/>
      <c r="E75" s="27" t="s">
        <v>14</v>
      </c>
      <c r="F75" s="26">
        <v>24</v>
      </c>
      <c r="G75" s="25"/>
      <c r="H75" s="24">
        <v>0.22</v>
      </c>
      <c r="I75" s="263"/>
      <c r="J75" s="22">
        <f t="shared" si="3"/>
        <v>0</v>
      </c>
      <c r="K75" s="22">
        <f t="shared" si="4"/>
        <v>0</v>
      </c>
      <c r="L75" s="21"/>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row>
    <row r="76" spans="1:44" s="19" customFormat="1" ht="75" customHeight="1" thickBot="1" x14ac:dyDescent="0.35">
      <c r="A76" s="31">
        <v>40</v>
      </c>
      <c r="B76" s="153" t="s">
        <v>157</v>
      </c>
      <c r="C76" s="29"/>
      <c r="D76" s="28"/>
      <c r="E76" s="27" t="s">
        <v>156</v>
      </c>
      <c r="F76" s="26">
        <v>250</v>
      </c>
      <c r="G76" s="25"/>
      <c r="H76" s="24">
        <v>0.22</v>
      </c>
      <c r="I76" s="263"/>
      <c r="J76" s="22">
        <f t="shared" ref="J76" si="5">F76*G76</f>
        <v>0</v>
      </c>
      <c r="K76" s="22">
        <f t="shared" ref="K76" si="6">I76*F76</f>
        <v>0</v>
      </c>
      <c r="L76" s="21"/>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row>
    <row r="77" spans="1:44" ht="43.5" customHeight="1" thickBot="1" x14ac:dyDescent="0.45">
      <c r="A77" s="11"/>
      <c r="B77" s="12"/>
      <c r="C77" s="4"/>
      <c r="D77" s="15"/>
      <c r="E77" s="15"/>
      <c r="F77" s="15"/>
      <c r="G77" s="15"/>
      <c r="H77" s="15"/>
      <c r="I77" s="147" t="s">
        <v>13</v>
      </c>
      <c r="J77" s="18">
        <f>SUM(J6:J30,J37:J76)</f>
        <v>0</v>
      </c>
      <c r="K77" s="18">
        <f>SUM(K6:K30,K37:K76)</f>
        <v>0</v>
      </c>
      <c r="L77" s="18">
        <f t="shared" ref="L77:AQ77" si="7">SUM(L6:L30,L37:L75)</f>
        <v>0</v>
      </c>
      <c r="M77" s="18">
        <f t="shared" si="7"/>
        <v>0</v>
      </c>
      <c r="N77" s="18">
        <f t="shared" si="7"/>
        <v>0</v>
      </c>
      <c r="O77" s="18">
        <f t="shared" si="7"/>
        <v>0</v>
      </c>
      <c r="P77" s="18">
        <f t="shared" si="7"/>
        <v>0</v>
      </c>
      <c r="Q77" s="18">
        <f t="shared" si="7"/>
        <v>0</v>
      </c>
      <c r="R77" s="18">
        <f t="shared" si="7"/>
        <v>0</v>
      </c>
      <c r="S77" s="18">
        <f t="shared" si="7"/>
        <v>0</v>
      </c>
      <c r="T77" s="18">
        <f t="shared" si="7"/>
        <v>0</v>
      </c>
      <c r="U77" s="18">
        <f t="shared" si="7"/>
        <v>0</v>
      </c>
      <c r="V77" s="18">
        <f t="shared" si="7"/>
        <v>0</v>
      </c>
      <c r="W77" s="18">
        <f t="shared" si="7"/>
        <v>0</v>
      </c>
      <c r="X77" s="18">
        <f t="shared" si="7"/>
        <v>0</v>
      </c>
      <c r="Y77" s="18">
        <f t="shared" si="7"/>
        <v>0</v>
      </c>
      <c r="Z77" s="18">
        <f t="shared" si="7"/>
        <v>0</v>
      </c>
      <c r="AA77" s="18">
        <f t="shared" si="7"/>
        <v>0</v>
      </c>
      <c r="AB77" s="18">
        <f t="shared" si="7"/>
        <v>0</v>
      </c>
      <c r="AC77" s="18">
        <f t="shared" si="7"/>
        <v>0</v>
      </c>
      <c r="AD77" s="18">
        <f t="shared" si="7"/>
        <v>0</v>
      </c>
      <c r="AE77" s="18">
        <f t="shared" si="7"/>
        <v>0</v>
      </c>
      <c r="AF77" s="18">
        <f t="shared" si="7"/>
        <v>0</v>
      </c>
      <c r="AG77" s="18">
        <f t="shared" si="7"/>
        <v>0</v>
      </c>
      <c r="AH77" s="18">
        <f t="shared" si="7"/>
        <v>0</v>
      </c>
      <c r="AI77" s="18">
        <f t="shared" si="7"/>
        <v>0</v>
      </c>
      <c r="AJ77" s="18">
        <f t="shared" si="7"/>
        <v>0</v>
      </c>
      <c r="AK77" s="18">
        <f t="shared" si="7"/>
        <v>0</v>
      </c>
      <c r="AL77" s="18">
        <f t="shared" si="7"/>
        <v>0</v>
      </c>
      <c r="AM77" s="18">
        <f t="shared" si="7"/>
        <v>0</v>
      </c>
      <c r="AN77" s="18">
        <f t="shared" si="7"/>
        <v>0</v>
      </c>
      <c r="AO77" s="18">
        <f t="shared" si="7"/>
        <v>0</v>
      </c>
      <c r="AP77" s="18">
        <f t="shared" si="7"/>
        <v>0</v>
      </c>
      <c r="AQ77" s="18">
        <f t="shared" si="7"/>
        <v>0</v>
      </c>
    </row>
    <row r="78" spans="1:44" ht="43.5" customHeight="1" x14ac:dyDescent="0.4">
      <c r="A78" s="11"/>
      <c r="B78" s="17"/>
      <c r="C78" s="4"/>
      <c r="D78" s="15"/>
      <c r="E78" s="13"/>
      <c r="F78" s="14"/>
      <c r="G78" s="13"/>
      <c r="H78" s="13"/>
      <c r="I78" s="14"/>
      <c r="J78" s="16"/>
      <c r="K78" s="16"/>
    </row>
    <row r="79" spans="1:44" ht="46.5" customHeight="1" x14ac:dyDescent="0.4">
      <c r="A79" s="11"/>
      <c r="B79" s="12" t="s">
        <v>12</v>
      </c>
      <c r="C79" s="4"/>
      <c r="D79" s="15"/>
      <c r="E79" s="13"/>
      <c r="F79" s="14"/>
      <c r="G79" s="13"/>
      <c r="H79" s="13"/>
      <c r="I79" s="13"/>
      <c r="J79" s="13"/>
      <c r="K79" s="13"/>
    </row>
    <row r="80" spans="1:44" ht="46.5" customHeight="1" x14ac:dyDescent="0.4">
      <c r="A80" s="11"/>
      <c r="B80" s="12" t="s">
        <v>11</v>
      </c>
      <c r="C80" s="4"/>
      <c r="D80" s="15"/>
      <c r="E80" s="13"/>
      <c r="F80" s="14"/>
      <c r="G80" s="13"/>
      <c r="H80" s="13"/>
      <c r="I80" s="13"/>
      <c r="J80" s="13"/>
      <c r="K80" s="13"/>
    </row>
    <row r="81" spans="1:11" ht="46.5" customHeight="1" x14ac:dyDescent="0.4">
      <c r="A81" s="11"/>
      <c r="B81" s="12"/>
      <c r="C81" s="4"/>
      <c r="D81" s="15"/>
      <c r="E81" s="13"/>
      <c r="F81" s="14"/>
      <c r="G81" s="13"/>
      <c r="H81" s="13"/>
      <c r="I81" s="13"/>
      <c r="J81" s="13"/>
      <c r="K81" s="13"/>
    </row>
    <row r="82" spans="1:11" ht="26.25" customHeight="1" x14ac:dyDescent="0.4">
      <c r="A82" s="11"/>
      <c r="B82" s="12" t="s">
        <v>10</v>
      </c>
      <c r="C82" s="11"/>
      <c r="E82" s="11"/>
      <c r="F82" s="10"/>
      <c r="G82" s="11"/>
      <c r="H82" s="5"/>
      <c r="I82" s="11"/>
      <c r="J82" s="5"/>
      <c r="K82" s="11"/>
    </row>
    <row r="83" spans="1:11" ht="67.5" customHeight="1" x14ac:dyDescent="0.45">
      <c r="A83" s="9"/>
      <c r="B83" s="315" t="s">
        <v>9</v>
      </c>
      <c r="C83" s="315"/>
      <c r="D83" s="315"/>
      <c r="E83" s="315"/>
      <c r="F83" s="315"/>
      <c r="G83" s="315"/>
      <c r="H83" s="315"/>
      <c r="I83" s="315"/>
      <c r="J83" s="9"/>
      <c r="K83" s="9"/>
    </row>
    <row r="84" spans="1:11" ht="39" customHeight="1" x14ac:dyDescent="0.45">
      <c r="A84" s="9"/>
      <c r="B84" s="9" t="s">
        <v>8</v>
      </c>
      <c r="C84" s="9"/>
      <c r="D84" s="9"/>
      <c r="E84" s="9"/>
      <c r="F84" s="10"/>
      <c r="G84" s="9"/>
      <c r="H84" s="9"/>
      <c r="I84" s="9"/>
      <c r="J84" s="9"/>
      <c r="K84" s="9"/>
    </row>
    <row r="85" spans="1:11" ht="39" customHeight="1" x14ac:dyDescent="0.45">
      <c r="A85" s="9"/>
      <c r="B85" s="9" t="s">
        <v>7</v>
      </c>
      <c r="C85" s="9"/>
      <c r="D85" s="9"/>
      <c r="E85" s="9"/>
      <c r="F85" s="10"/>
      <c r="G85" s="9"/>
      <c r="H85" s="9"/>
      <c r="I85" s="9"/>
      <c r="J85" s="9"/>
      <c r="K85" s="9"/>
    </row>
    <row r="86" spans="1:11" ht="39" customHeight="1" x14ac:dyDescent="0.45">
      <c r="A86" s="9"/>
      <c r="B86" s="9" t="s">
        <v>6</v>
      </c>
      <c r="C86" s="9"/>
      <c r="D86" s="9"/>
      <c r="E86" s="9"/>
      <c r="F86" s="10"/>
      <c r="G86" s="9"/>
      <c r="H86" s="9"/>
      <c r="I86" s="9"/>
      <c r="J86" s="9"/>
      <c r="K86" s="9"/>
    </row>
    <row r="87" spans="1:11" ht="51" customHeight="1" x14ac:dyDescent="0.45">
      <c r="A87" s="9"/>
      <c r="B87" s="315" t="s">
        <v>5</v>
      </c>
      <c r="C87" s="315"/>
      <c r="D87" s="315"/>
      <c r="E87" s="315"/>
      <c r="F87" s="315"/>
      <c r="G87" s="315"/>
      <c r="H87" s="315"/>
      <c r="I87" s="315"/>
      <c r="J87" s="9"/>
      <c r="K87" s="9"/>
    </row>
    <row r="88" spans="1:11" ht="39" customHeight="1" x14ac:dyDescent="0.45">
      <c r="A88" s="9"/>
      <c r="B88" s="9" t="s">
        <v>4</v>
      </c>
      <c r="C88" s="9"/>
      <c r="D88" s="9"/>
      <c r="E88" s="9"/>
      <c r="F88" s="10"/>
      <c r="G88" s="9"/>
      <c r="H88" s="9"/>
      <c r="I88" s="9"/>
      <c r="J88" s="9"/>
      <c r="K88" s="9"/>
    </row>
    <row r="89" spans="1:11" ht="39" customHeight="1" x14ac:dyDescent="0.45">
      <c r="A89" s="9"/>
      <c r="B89" s="9" t="s">
        <v>3</v>
      </c>
      <c r="C89" s="9"/>
      <c r="D89" s="9"/>
      <c r="E89" s="9"/>
      <c r="F89" s="10"/>
      <c r="G89" s="9"/>
      <c r="H89" s="9"/>
      <c r="I89" s="9"/>
      <c r="J89" s="9"/>
      <c r="K89" s="9"/>
    </row>
    <row r="90" spans="1:11" ht="39" customHeight="1" x14ac:dyDescent="0.45">
      <c r="A90" s="9"/>
      <c r="B90" s="9" t="s">
        <v>2</v>
      </c>
      <c r="C90" s="9"/>
      <c r="D90" s="9"/>
      <c r="E90" s="9"/>
      <c r="F90" s="10"/>
      <c r="G90" s="9"/>
      <c r="H90" s="9"/>
      <c r="I90" s="9"/>
      <c r="J90" s="9"/>
      <c r="K90" s="9"/>
    </row>
    <row r="91" spans="1:11" ht="39" customHeight="1" x14ac:dyDescent="0.45">
      <c r="A91" s="9"/>
      <c r="B91" s="9" t="s">
        <v>1</v>
      </c>
      <c r="C91" s="9"/>
      <c r="D91" s="9"/>
      <c r="E91" s="9"/>
      <c r="F91" s="10"/>
      <c r="G91" s="9"/>
      <c r="H91" s="9"/>
      <c r="I91" s="9"/>
      <c r="J91" s="9"/>
      <c r="K91" s="9"/>
    </row>
    <row r="92" spans="1:11" ht="39" customHeight="1" x14ac:dyDescent="0.45">
      <c r="A92" s="9"/>
      <c r="B92" s="9" t="s">
        <v>0</v>
      </c>
      <c r="C92" s="9"/>
      <c r="D92" s="9"/>
      <c r="E92" s="9"/>
      <c r="F92" s="10"/>
      <c r="G92" s="9"/>
      <c r="H92" s="9"/>
      <c r="I92" s="9"/>
      <c r="J92" s="9"/>
      <c r="K92" s="9"/>
    </row>
    <row r="93" spans="1:11" ht="39" customHeight="1" x14ac:dyDescent="0.45">
      <c r="A93" s="9"/>
      <c r="B93" s="9"/>
      <c r="C93" s="9"/>
      <c r="D93" s="9"/>
      <c r="E93" s="9"/>
      <c r="F93" s="10"/>
      <c r="G93" s="9"/>
      <c r="H93" s="9"/>
      <c r="I93" s="9"/>
      <c r="J93" s="9"/>
      <c r="K93" s="9"/>
    </row>
  </sheetData>
  <mergeCells count="9">
    <mergeCell ref="AR7:AU7"/>
    <mergeCell ref="A31:K31"/>
    <mergeCell ref="B83:I83"/>
    <mergeCell ref="B87:I87"/>
    <mergeCell ref="A1:AQ1"/>
    <mergeCell ref="B2:Q2"/>
    <mergeCell ref="A3:K3"/>
    <mergeCell ref="M3:AF3"/>
    <mergeCell ref="AH3:AQ3"/>
  </mergeCells>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B52A1-D9CA-455A-9C8A-E8568FC98AEB}">
  <dimension ref="A1:DQ142"/>
  <sheetViews>
    <sheetView topLeftCell="A120" zoomScale="60" zoomScaleNormal="60" workbookViewId="0">
      <selection activeCell="B137" sqref="B137"/>
    </sheetView>
  </sheetViews>
  <sheetFormatPr defaultColWidth="9.109375" defaultRowHeight="24.6" x14ac:dyDescent="0.4"/>
  <cols>
    <col min="1" max="1" width="9.109375" style="8"/>
    <col min="2" max="2" width="174" style="7" customWidth="1"/>
    <col min="3" max="3" width="18.109375" style="6" customWidth="1"/>
    <col min="4" max="4" width="36.5546875" style="5" customWidth="1"/>
    <col min="5" max="5" width="10.6640625" style="4" customWidth="1"/>
    <col min="6" max="6" width="22.88671875" style="2" customWidth="1"/>
    <col min="7" max="7" width="26" style="2" customWidth="1"/>
    <col min="8" max="8" width="22.88671875" style="2" customWidth="1"/>
    <col min="9" max="9" width="25.44140625" style="2" customWidth="1"/>
    <col min="10" max="10" width="37.6640625" style="2" customWidth="1"/>
    <col min="11" max="11" width="30.33203125" style="2" customWidth="1"/>
    <col min="12" max="42" width="7.5546875" style="1" hidden="1" customWidth="1"/>
    <col min="43" max="43" width="16.6640625" style="1" customWidth="1"/>
    <col min="44" max="16384" width="9.109375" style="1"/>
  </cols>
  <sheetData>
    <row r="1" spans="1:43" s="128" customFormat="1" ht="82.5" customHeight="1" x14ac:dyDescent="0.55000000000000004">
      <c r="A1" s="316" t="s">
        <v>111</v>
      </c>
      <c r="B1" s="316"/>
      <c r="C1" s="316"/>
      <c r="D1" s="316"/>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c r="AL1" s="316"/>
      <c r="AM1" s="316"/>
      <c r="AN1" s="316"/>
      <c r="AO1" s="316"/>
      <c r="AP1" s="316"/>
      <c r="AQ1" s="316"/>
    </row>
    <row r="2" spans="1:43" s="128" customFormat="1" ht="15" customHeight="1" x14ac:dyDescent="0.55000000000000004">
      <c r="A2" s="145"/>
      <c r="B2" s="317"/>
      <c r="C2" s="317"/>
      <c r="D2" s="317"/>
      <c r="E2" s="317"/>
      <c r="F2" s="317"/>
      <c r="G2" s="317"/>
      <c r="H2" s="317"/>
      <c r="I2" s="317"/>
      <c r="J2" s="317"/>
      <c r="K2" s="317"/>
      <c r="L2" s="317"/>
      <c r="M2" s="317"/>
      <c r="N2" s="317"/>
      <c r="O2" s="317"/>
      <c r="P2" s="317"/>
      <c r="Q2" s="317"/>
    </row>
    <row r="3" spans="1:43" s="142" customFormat="1" ht="66.75" customHeight="1" x14ac:dyDescent="0.4">
      <c r="A3" s="318" t="s">
        <v>110</v>
      </c>
      <c r="B3" s="318"/>
      <c r="C3" s="318"/>
      <c r="D3" s="318"/>
      <c r="E3" s="318"/>
      <c r="F3" s="318"/>
      <c r="G3" s="318"/>
      <c r="H3" s="318"/>
      <c r="I3" s="318"/>
      <c r="J3" s="318"/>
      <c r="K3" s="318"/>
      <c r="L3" s="144"/>
      <c r="M3" s="319" t="s">
        <v>68</v>
      </c>
      <c r="N3" s="319"/>
      <c r="O3" s="319"/>
      <c r="P3" s="319"/>
      <c r="Q3" s="319"/>
      <c r="R3" s="319"/>
      <c r="S3" s="319"/>
      <c r="T3" s="319"/>
      <c r="U3" s="319"/>
      <c r="V3" s="319"/>
      <c r="W3" s="319"/>
      <c r="X3" s="319"/>
      <c r="Y3" s="319"/>
      <c r="Z3" s="319"/>
      <c r="AA3" s="319"/>
      <c r="AB3" s="319"/>
      <c r="AC3" s="319"/>
      <c r="AD3" s="319"/>
      <c r="AE3" s="319"/>
      <c r="AF3" s="319"/>
      <c r="AG3" s="143"/>
      <c r="AH3" s="324"/>
      <c r="AI3" s="324"/>
      <c r="AJ3" s="324"/>
      <c r="AK3" s="324"/>
      <c r="AL3" s="324"/>
      <c r="AM3" s="324"/>
      <c r="AN3" s="324"/>
      <c r="AO3" s="324"/>
      <c r="AP3" s="324"/>
      <c r="AQ3" s="324"/>
    </row>
    <row r="4" spans="1:43" s="128" customFormat="1" ht="7.5" customHeight="1" thickBot="1" x14ac:dyDescent="0.6">
      <c r="A4" s="141"/>
      <c r="B4" s="140"/>
      <c r="C4" s="139"/>
      <c r="D4" s="138"/>
      <c r="E4" s="137"/>
      <c r="F4" s="135"/>
      <c r="G4" s="135"/>
      <c r="H4" s="135"/>
      <c r="I4" s="135"/>
      <c r="J4" s="135"/>
      <c r="K4" s="135"/>
      <c r="L4" s="134"/>
      <c r="M4" s="132"/>
      <c r="N4" s="132"/>
      <c r="O4" s="132"/>
      <c r="P4" s="133"/>
      <c r="R4" s="132"/>
      <c r="S4" s="132"/>
      <c r="T4" s="132"/>
      <c r="U4" s="131"/>
      <c r="AA4" s="130"/>
      <c r="AB4" s="129"/>
      <c r="AC4" s="129"/>
      <c r="AD4" s="129"/>
      <c r="AE4" s="129"/>
    </row>
    <row r="5" spans="1:43" s="76" customFormat="1" ht="69.75" customHeight="1" thickBot="1" x14ac:dyDescent="0.35">
      <c r="A5" s="127" t="s">
        <v>39</v>
      </c>
      <c r="B5" s="126" t="s">
        <v>66</v>
      </c>
      <c r="C5" s="124" t="s">
        <v>37</v>
      </c>
      <c r="D5" s="124" t="s">
        <v>36</v>
      </c>
      <c r="E5" s="124" t="s">
        <v>35</v>
      </c>
      <c r="F5" s="124" t="s">
        <v>34</v>
      </c>
      <c r="G5" s="124" t="s">
        <v>33</v>
      </c>
      <c r="H5" s="124" t="s">
        <v>32</v>
      </c>
      <c r="I5" s="124" t="s">
        <v>31</v>
      </c>
      <c r="J5" s="124" t="s">
        <v>30</v>
      </c>
      <c r="K5" s="123" t="s">
        <v>29</v>
      </c>
      <c r="L5" s="122">
        <v>1</v>
      </c>
      <c r="M5" s="121">
        <v>2</v>
      </c>
      <c r="N5" s="121">
        <v>3</v>
      </c>
      <c r="O5" s="121">
        <v>4</v>
      </c>
      <c r="P5" s="121">
        <v>5</v>
      </c>
      <c r="Q5" s="121">
        <v>6</v>
      </c>
      <c r="R5" s="121">
        <v>7</v>
      </c>
      <c r="S5" s="121">
        <v>8</v>
      </c>
      <c r="T5" s="121">
        <v>9</v>
      </c>
      <c r="U5" s="121">
        <v>10</v>
      </c>
      <c r="V5" s="121">
        <v>11</v>
      </c>
      <c r="W5" s="121">
        <v>12</v>
      </c>
      <c r="X5" s="121">
        <v>13</v>
      </c>
      <c r="Y5" s="121">
        <v>14</v>
      </c>
      <c r="Z5" s="121">
        <v>15</v>
      </c>
      <c r="AA5" s="121">
        <v>16</v>
      </c>
      <c r="AB5" s="121">
        <v>17</v>
      </c>
      <c r="AC5" s="121">
        <v>18</v>
      </c>
      <c r="AD5" s="121">
        <v>19</v>
      </c>
      <c r="AE5" s="121">
        <v>20</v>
      </c>
      <c r="AF5" s="121">
        <v>21</v>
      </c>
      <c r="AG5" s="199">
        <v>22</v>
      </c>
      <c r="AH5" s="195">
        <v>23</v>
      </c>
      <c r="AI5" s="195">
        <v>24</v>
      </c>
      <c r="AJ5" s="195">
        <v>25</v>
      </c>
      <c r="AK5" s="195">
        <v>25</v>
      </c>
      <c r="AL5" s="195">
        <v>26</v>
      </c>
      <c r="AM5" s="195">
        <v>27</v>
      </c>
      <c r="AN5" s="195">
        <v>28</v>
      </c>
      <c r="AO5" s="195">
        <v>29</v>
      </c>
      <c r="AP5" s="195">
        <v>30</v>
      </c>
      <c r="AQ5" s="195"/>
    </row>
    <row r="6" spans="1:43" s="19" customFormat="1" ht="45.75" customHeight="1" x14ac:dyDescent="0.3">
      <c r="A6" s="119">
        <v>1</v>
      </c>
      <c r="B6" s="45" t="s">
        <v>181</v>
      </c>
      <c r="C6" s="39"/>
      <c r="D6" s="39"/>
      <c r="E6" s="27" t="s">
        <v>55</v>
      </c>
      <c r="F6" s="26">
        <v>350</v>
      </c>
      <c r="G6" s="25"/>
      <c r="H6" s="149">
        <v>22</v>
      </c>
      <c r="I6" s="86">
        <f t="shared" ref="I6:I52" si="0">G6*((100+H6)/100)</f>
        <v>0</v>
      </c>
      <c r="J6" s="85">
        <f t="shared" ref="J6:J52" si="1">F6*G6</f>
        <v>0</v>
      </c>
      <c r="K6" s="84">
        <f t="shared" ref="K6:K52" si="2">F6*I6</f>
        <v>0</v>
      </c>
      <c r="L6" s="21"/>
      <c r="M6" s="20"/>
      <c r="N6" s="20"/>
      <c r="O6" s="20"/>
      <c r="P6" s="20"/>
      <c r="Q6" s="20"/>
      <c r="R6" s="20"/>
      <c r="S6" s="20"/>
      <c r="T6" s="20"/>
      <c r="U6" s="20"/>
      <c r="V6" s="20"/>
      <c r="W6" s="20"/>
      <c r="X6" s="20"/>
      <c r="Y6" s="20"/>
      <c r="Z6" s="20"/>
      <c r="AA6" s="20"/>
      <c r="AB6" s="20"/>
      <c r="AC6" s="20"/>
      <c r="AD6" s="20"/>
      <c r="AE6" s="20"/>
      <c r="AF6" s="20"/>
      <c r="AG6" s="175"/>
      <c r="AH6" s="155"/>
      <c r="AI6" s="155"/>
      <c r="AJ6" s="155"/>
      <c r="AK6" s="155"/>
      <c r="AL6" s="155"/>
      <c r="AM6" s="155"/>
      <c r="AN6" s="155"/>
      <c r="AO6" s="155"/>
      <c r="AP6" s="155"/>
      <c r="AQ6" s="155"/>
    </row>
    <row r="7" spans="1:43" s="19" customFormat="1" ht="45.75" customHeight="1" x14ac:dyDescent="0.3">
      <c r="A7" s="119">
        <v>2</v>
      </c>
      <c r="B7" s="98" t="s">
        <v>109</v>
      </c>
      <c r="C7" s="97"/>
      <c r="D7" s="97"/>
      <c r="E7" s="27" t="s">
        <v>41</v>
      </c>
      <c r="F7" s="26">
        <v>200</v>
      </c>
      <c r="G7" s="310"/>
      <c r="H7" s="149">
        <v>22</v>
      </c>
      <c r="I7" s="86">
        <f t="shared" si="0"/>
        <v>0</v>
      </c>
      <c r="J7" s="85">
        <f t="shared" si="1"/>
        <v>0</v>
      </c>
      <c r="K7" s="84">
        <f t="shared" si="2"/>
        <v>0</v>
      </c>
      <c r="L7" s="21"/>
      <c r="M7" s="20"/>
      <c r="N7" s="20"/>
      <c r="O7" s="20"/>
      <c r="P7" s="20"/>
      <c r="Q7" s="20"/>
      <c r="R7" s="20"/>
      <c r="S7" s="20"/>
      <c r="T7" s="20"/>
      <c r="U7" s="20"/>
      <c r="V7" s="20"/>
      <c r="W7" s="20"/>
      <c r="X7" s="20"/>
      <c r="Y7" s="20"/>
      <c r="Z7" s="20"/>
      <c r="AA7" s="20"/>
      <c r="AB7" s="20"/>
      <c r="AC7" s="20"/>
      <c r="AD7" s="20"/>
      <c r="AE7" s="20"/>
      <c r="AF7" s="20"/>
      <c r="AG7" s="175"/>
      <c r="AH7" s="155"/>
      <c r="AI7" s="155"/>
      <c r="AJ7" s="155"/>
      <c r="AK7" s="155"/>
      <c r="AL7" s="155"/>
      <c r="AM7" s="155"/>
      <c r="AN7" s="155"/>
      <c r="AO7" s="155"/>
      <c r="AP7" s="155"/>
      <c r="AQ7" s="155"/>
    </row>
    <row r="8" spans="1:43" s="19" customFormat="1" ht="45.75" customHeight="1" x14ac:dyDescent="0.3">
      <c r="A8" s="119">
        <v>3</v>
      </c>
      <c r="B8" s="98" t="s">
        <v>108</v>
      </c>
      <c r="C8" s="97"/>
      <c r="D8" s="97"/>
      <c r="E8" s="27" t="s">
        <v>41</v>
      </c>
      <c r="F8" s="26">
        <v>200</v>
      </c>
      <c r="G8" s="310"/>
      <c r="H8" s="149">
        <v>22</v>
      </c>
      <c r="I8" s="86">
        <f t="shared" si="0"/>
        <v>0</v>
      </c>
      <c r="J8" s="85">
        <f t="shared" si="1"/>
        <v>0</v>
      </c>
      <c r="K8" s="84">
        <f t="shared" si="2"/>
        <v>0</v>
      </c>
      <c r="L8" s="21"/>
      <c r="M8" s="20"/>
      <c r="N8" s="20"/>
      <c r="O8" s="20"/>
      <c r="P8" s="20"/>
      <c r="Q8" s="20"/>
      <c r="R8" s="20"/>
      <c r="S8" s="20"/>
      <c r="T8" s="20"/>
      <c r="U8" s="20"/>
      <c r="V8" s="20"/>
      <c r="W8" s="20"/>
      <c r="X8" s="20"/>
      <c r="Y8" s="20"/>
      <c r="Z8" s="20"/>
      <c r="AA8" s="20"/>
      <c r="AB8" s="20"/>
      <c r="AC8" s="20"/>
      <c r="AD8" s="20"/>
      <c r="AE8" s="20"/>
      <c r="AF8" s="20"/>
      <c r="AG8" s="175"/>
      <c r="AH8" s="155"/>
      <c r="AI8" s="155"/>
      <c r="AJ8" s="155"/>
      <c r="AK8" s="155"/>
      <c r="AL8" s="155"/>
      <c r="AM8" s="155"/>
      <c r="AN8" s="155"/>
      <c r="AO8" s="155"/>
      <c r="AP8" s="155"/>
      <c r="AQ8" s="155"/>
    </row>
    <row r="9" spans="1:43" s="19" customFormat="1" ht="66.75" customHeight="1" x14ac:dyDescent="0.3">
      <c r="A9" s="119">
        <v>4</v>
      </c>
      <c r="B9" s="98" t="s">
        <v>184</v>
      </c>
      <c r="C9" s="97"/>
      <c r="D9" s="97"/>
      <c r="E9" s="27" t="s">
        <v>41</v>
      </c>
      <c r="F9" s="26">
        <v>100</v>
      </c>
      <c r="G9" s="310"/>
      <c r="H9" s="149">
        <v>22</v>
      </c>
      <c r="I9" s="86">
        <f t="shared" si="0"/>
        <v>0</v>
      </c>
      <c r="J9" s="85">
        <f t="shared" ref="J9:J12" si="3">F9*G9</f>
        <v>0</v>
      </c>
      <c r="K9" s="84">
        <f t="shared" ref="K9:K12" si="4">F9*I9</f>
        <v>0</v>
      </c>
      <c r="L9" s="21"/>
      <c r="M9" s="20"/>
      <c r="N9" s="20"/>
      <c r="O9" s="20"/>
      <c r="P9" s="20"/>
      <c r="Q9" s="20"/>
      <c r="R9" s="20"/>
      <c r="S9" s="20"/>
      <c r="T9" s="20"/>
      <c r="U9" s="20"/>
      <c r="V9" s="20"/>
      <c r="W9" s="20"/>
      <c r="X9" s="20"/>
      <c r="Y9" s="20"/>
      <c r="Z9" s="20"/>
      <c r="AA9" s="20"/>
      <c r="AB9" s="20"/>
      <c r="AC9" s="20"/>
      <c r="AD9" s="20"/>
      <c r="AE9" s="20"/>
      <c r="AF9" s="20"/>
      <c r="AG9" s="175"/>
      <c r="AH9" s="155"/>
      <c r="AI9" s="155"/>
      <c r="AJ9" s="155"/>
      <c r="AK9" s="155"/>
      <c r="AL9" s="155"/>
      <c r="AM9" s="155"/>
      <c r="AN9" s="155"/>
      <c r="AO9" s="155"/>
      <c r="AP9" s="155"/>
      <c r="AQ9" s="155"/>
    </row>
    <row r="10" spans="1:43" s="19" customFormat="1" ht="70.5" customHeight="1" x14ac:dyDescent="0.3">
      <c r="A10" s="119">
        <v>5</v>
      </c>
      <c r="B10" s="98" t="s">
        <v>183</v>
      </c>
      <c r="C10" s="97"/>
      <c r="D10" s="97"/>
      <c r="E10" s="27" t="s">
        <v>41</v>
      </c>
      <c r="F10" s="26">
        <v>100</v>
      </c>
      <c r="G10" s="310"/>
      <c r="H10" s="149">
        <v>22</v>
      </c>
      <c r="I10" s="86">
        <f t="shared" si="0"/>
        <v>0</v>
      </c>
      <c r="J10" s="85">
        <f t="shared" si="3"/>
        <v>0</v>
      </c>
      <c r="K10" s="84">
        <f t="shared" si="4"/>
        <v>0</v>
      </c>
      <c r="L10" s="21"/>
      <c r="M10" s="20"/>
      <c r="N10" s="20"/>
      <c r="O10" s="20"/>
      <c r="P10" s="20"/>
      <c r="Q10" s="20"/>
      <c r="R10" s="20"/>
      <c r="S10" s="20"/>
      <c r="T10" s="20"/>
      <c r="U10" s="20"/>
      <c r="V10" s="20"/>
      <c r="W10" s="20"/>
      <c r="X10" s="20"/>
      <c r="Y10" s="20"/>
      <c r="Z10" s="20"/>
      <c r="AA10" s="20"/>
      <c r="AB10" s="20"/>
      <c r="AC10" s="20"/>
      <c r="AD10" s="20"/>
      <c r="AE10" s="20"/>
      <c r="AF10" s="20"/>
      <c r="AG10" s="175"/>
      <c r="AH10" s="155"/>
      <c r="AI10" s="155"/>
      <c r="AJ10" s="155"/>
      <c r="AK10" s="155"/>
      <c r="AL10" s="155"/>
      <c r="AM10" s="155"/>
      <c r="AN10" s="155"/>
      <c r="AO10" s="155"/>
      <c r="AP10" s="155"/>
      <c r="AQ10" s="155"/>
    </row>
    <row r="11" spans="1:43" s="19" customFormat="1" ht="69.75" customHeight="1" x14ac:dyDescent="0.3">
      <c r="A11" s="119">
        <v>6</v>
      </c>
      <c r="B11" s="98" t="s">
        <v>182</v>
      </c>
      <c r="C11" s="97"/>
      <c r="D11" s="97"/>
      <c r="E11" s="27" t="s">
        <v>41</v>
      </c>
      <c r="F11" s="26">
        <v>100</v>
      </c>
      <c r="G11" s="310"/>
      <c r="H11" s="149">
        <v>22</v>
      </c>
      <c r="I11" s="86">
        <f t="shared" si="0"/>
        <v>0</v>
      </c>
      <c r="J11" s="85">
        <f t="shared" si="3"/>
        <v>0</v>
      </c>
      <c r="K11" s="84">
        <f t="shared" si="4"/>
        <v>0</v>
      </c>
      <c r="L11" s="21"/>
      <c r="M11" s="20"/>
      <c r="N11" s="20"/>
      <c r="O11" s="20"/>
      <c r="P11" s="20"/>
      <c r="Q11" s="20"/>
      <c r="R11" s="20"/>
      <c r="S11" s="20"/>
      <c r="T11" s="20"/>
      <c r="U11" s="20"/>
      <c r="V11" s="20"/>
      <c r="W11" s="20"/>
      <c r="X11" s="20"/>
      <c r="Y11" s="20"/>
      <c r="Z11" s="20"/>
      <c r="AA11" s="20"/>
      <c r="AB11" s="20"/>
      <c r="AC11" s="20"/>
      <c r="AD11" s="20"/>
      <c r="AE11" s="20"/>
      <c r="AF11" s="20"/>
      <c r="AG11" s="175"/>
      <c r="AH11" s="155"/>
      <c r="AI11" s="155"/>
      <c r="AJ11" s="155"/>
      <c r="AK11" s="155"/>
      <c r="AL11" s="155"/>
      <c r="AM11" s="155"/>
      <c r="AN11" s="155"/>
      <c r="AO11" s="155"/>
      <c r="AP11" s="155"/>
      <c r="AQ11" s="155"/>
    </row>
    <row r="12" spans="1:43" s="19" customFormat="1" ht="73.5" customHeight="1" x14ac:dyDescent="0.3">
      <c r="A12" s="119">
        <v>7</v>
      </c>
      <c r="B12" s="98" t="s">
        <v>185</v>
      </c>
      <c r="C12" s="97"/>
      <c r="D12" s="97"/>
      <c r="E12" s="27" t="s">
        <v>41</v>
      </c>
      <c r="F12" s="26">
        <v>100</v>
      </c>
      <c r="G12" s="310"/>
      <c r="H12" s="149">
        <v>22</v>
      </c>
      <c r="I12" s="86">
        <f t="shared" si="0"/>
        <v>0</v>
      </c>
      <c r="J12" s="85">
        <f t="shared" si="3"/>
        <v>0</v>
      </c>
      <c r="K12" s="84">
        <f t="shared" si="4"/>
        <v>0</v>
      </c>
      <c r="L12" s="21"/>
      <c r="M12" s="20"/>
      <c r="N12" s="20"/>
      <c r="O12" s="20"/>
      <c r="P12" s="20"/>
      <c r="Q12" s="20"/>
      <c r="R12" s="20"/>
      <c r="S12" s="20"/>
      <c r="T12" s="20"/>
      <c r="U12" s="20"/>
      <c r="V12" s="20"/>
      <c r="W12" s="20"/>
      <c r="X12" s="20"/>
      <c r="Y12" s="20"/>
      <c r="Z12" s="20"/>
      <c r="AA12" s="20"/>
      <c r="AB12" s="20"/>
      <c r="AC12" s="20"/>
      <c r="AD12" s="20"/>
      <c r="AE12" s="20"/>
      <c r="AF12" s="20"/>
      <c r="AG12" s="175"/>
      <c r="AH12" s="155"/>
      <c r="AI12" s="155"/>
      <c r="AJ12" s="155"/>
      <c r="AK12" s="155"/>
      <c r="AL12" s="155"/>
      <c r="AM12" s="155"/>
      <c r="AN12" s="155"/>
      <c r="AO12" s="155"/>
      <c r="AP12" s="155"/>
      <c r="AQ12" s="155"/>
    </row>
    <row r="13" spans="1:43" s="19" customFormat="1" ht="103.5" customHeight="1" x14ac:dyDescent="0.4">
      <c r="A13" s="119">
        <v>4</v>
      </c>
      <c r="B13" s="202" t="s">
        <v>188</v>
      </c>
      <c r="C13" s="97"/>
      <c r="D13" s="97"/>
      <c r="E13" s="27" t="s">
        <v>41</v>
      </c>
      <c r="F13" s="26">
        <v>300</v>
      </c>
      <c r="G13" s="25"/>
      <c r="H13" s="149">
        <v>22</v>
      </c>
      <c r="I13" s="86">
        <f t="shared" si="0"/>
        <v>0</v>
      </c>
      <c r="J13" s="85">
        <f t="shared" si="1"/>
        <v>0</v>
      </c>
      <c r="K13" s="84">
        <f t="shared" si="2"/>
        <v>0</v>
      </c>
      <c r="L13" s="21"/>
      <c r="M13" s="20"/>
      <c r="N13" s="20"/>
      <c r="O13" s="20"/>
      <c r="P13" s="20"/>
      <c r="Q13" s="20"/>
      <c r="R13" s="20"/>
      <c r="S13" s="20"/>
      <c r="T13" s="20"/>
      <c r="U13" s="20"/>
      <c r="V13" s="20"/>
      <c r="W13" s="20"/>
      <c r="X13" s="20"/>
      <c r="Y13" s="20"/>
      <c r="Z13" s="20"/>
      <c r="AA13" s="20"/>
      <c r="AB13" s="20"/>
      <c r="AC13" s="20"/>
      <c r="AD13" s="20"/>
      <c r="AE13" s="20"/>
      <c r="AF13" s="20"/>
      <c r="AG13" s="175"/>
      <c r="AH13" s="155"/>
      <c r="AI13" s="155"/>
      <c r="AJ13" s="155"/>
      <c r="AK13" s="155"/>
      <c r="AL13" s="155"/>
      <c r="AM13" s="155"/>
      <c r="AN13" s="155"/>
      <c r="AO13" s="155"/>
      <c r="AP13" s="155"/>
      <c r="AQ13" s="155"/>
    </row>
    <row r="14" spans="1:43" s="19" customFormat="1" ht="96.75" customHeight="1" x14ac:dyDescent="0.3">
      <c r="A14" s="119">
        <v>9</v>
      </c>
      <c r="B14" s="98" t="s">
        <v>175</v>
      </c>
      <c r="C14" s="97"/>
      <c r="D14" s="201"/>
      <c r="E14" s="27" t="s">
        <v>41</v>
      </c>
      <c r="F14" s="26">
        <v>500</v>
      </c>
      <c r="G14" s="25"/>
      <c r="H14" s="149">
        <v>22</v>
      </c>
      <c r="I14" s="86">
        <f t="shared" si="0"/>
        <v>0</v>
      </c>
      <c r="J14" s="85">
        <f t="shared" si="1"/>
        <v>0</v>
      </c>
      <c r="K14" s="84">
        <f t="shared" si="2"/>
        <v>0</v>
      </c>
      <c r="L14" s="21"/>
      <c r="M14" s="20"/>
      <c r="N14" s="20"/>
      <c r="O14" s="20"/>
      <c r="P14" s="20"/>
      <c r="Q14" s="20"/>
      <c r="R14" s="20"/>
      <c r="S14" s="20"/>
      <c r="T14" s="20"/>
      <c r="U14" s="20"/>
      <c r="V14" s="20"/>
      <c r="W14" s="20"/>
      <c r="X14" s="20"/>
      <c r="Y14" s="20"/>
      <c r="Z14" s="20"/>
      <c r="AA14" s="20"/>
      <c r="AB14" s="20"/>
      <c r="AC14" s="20"/>
      <c r="AD14" s="20"/>
      <c r="AE14" s="20"/>
      <c r="AF14" s="20"/>
      <c r="AG14" s="175"/>
      <c r="AH14" s="155"/>
      <c r="AI14" s="155"/>
      <c r="AJ14" s="155"/>
      <c r="AK14" s="155"/>
      <c r="AL14" s="155"/>
      <c r="AM14" s="155"/>
      <c r="AN14" s="155"/>
      <c r="AO14" s="155"/>
      <c r="AP14" s="155"/>
      <c r="AQ14" s="155"/>
    </row>
    <row r="15" spans="1:43" s="76" customFormat="1" ht="57.75" hidden="1" customHeight="1" x14ac:dyDescent="0.3">
      <c r="A15" s="269">
        <v>6</v>
      </c>
      <c r="B15" s="200"/>
      <c r="C15" s="185"/>
      <c r="D15" s="197"/>
      <c r="E15" s="275"/>
      <c r="F15" s="275"/>
      <c r="G15" s="25"/>
      <c r="H15" s="149">
        <v>22</v>
      </c>
      <c r="I15" s="86">
        <f t="shared" si="0"/>
        <v>0</v>
      </c>
      <c r="J15" s="85">
        <f t="shared" ref="J15:J18" si="5">F15*G15</f>
        <v>0</v>
      </c>
      <c r="K15" s="84">
        <f t="shared" ref="K15:K18" si="6">F15*I15</f>
        <v>0</v>
      </c>
      <c r="L15" s="122">
        <v>1</v>
      </c>
      <c r="M15" s="121">
        <v>2</v>
      </c>
      <c r="N15" s="121">
        <v>3</v>
      </c>
      <c r="O15" s="121">
        <v>4</v>
      </c>
      <c r="P15" s="121">
        <v>5</v>
      </c>
      <c r="Q15" s="121">
        <v>6</v>
      </c>
      <c r="R15" s="121">
        <v>7</v>
      </c>
      <c r="S15" s="121">
        <v>8</v>
      </c>
      <c r="T15" s="121">
        <v>9</v>
      </c>
      <c r="U15" s="121">
        <v>10</v>
      </c>
      <c r="V15" s="121">
        <v>11</v>
      </c>
      <c r="W15" s="121">
        <v>12</v>
      </c>
      <c r="X15" s="121">
        <v>13</v>
      </c>
      <c r="Y15" s="121">
        <v>14</v>
      </c>
      <c r="Z15" s="121">
        <v>15</v>
      </c>
      <c r="AA15" s="121">
        <v>16</v>
      </c>
      <c r="AB15" s="121">
        <v>17</v>
      </c>
      <c r="AC15" s="121">
        <v>18</v>
      </c>
      <c r="AD15" s="121">
        <v>19</v>
      </c>
      <c r="AE15" s="121">
        <v>20</v>
      </c>
      <c r="AF15" s="121">
        <v>21</v>
      </c>
      <c r="AG15" s="199">
        <v>22</v>
      </c>
      <c r="AH15" s="195">
        <v>23</v>
      </c>
      <c r="AI15" s="195">
        <v>24</v>
      </c>
      <c r="AJ15" s="195">
        <v>25</v>
      </c>
      <c r="AK15" s="195">
        <v>25</v>
      </c>
      <c r="AL15" s="195">
        <v>26</v>
      </c>
      <c r="AM15" s="195">
        <v>27</v>
      </c>
      <c r="AN15" s="195">
        <v>28</v>
      </c>
      <c r="AO15" s="195">
        <v>29</v>
      </c>
      <c r="AP15" s="195">
        <v>30</v>
      </c>
      <c r="AQ15" s="195">
        <v>31</v>
      </c>
    </row>
    <row r="16" spans="1:43" s="76" customFormat="1" ht="72.75" customHeight="1" x14ac:dyDescent="0.3">
      <c r="A16" s="273">
        <v>10</v>
      </c>
      <c r="B16" s="45" t="s">
        <v>176</v>
      </c>
      <c r="C16" s="97"/>
      <c r="D16" s="274"/>
      <c r="E16" s="96" t="s">
        <v>41</v>
      </c>
      <c r="F16" s="96">
        <v>500</v>
      </c>
      <c r="G16" s="25"/>
      <c r="H16" s="149">
        <v>22</v>
      </c>
      <c r="I16" s="86">
        <f t="shared" si="0"/>
        <v>0</v>
      </c>
      <c r="J16" s="85">
        <f t="shared" si="5"/>
        <v>0</v>
      </c>
      <c r="K16" s="84">
        <f t="shared" si="6"/>
        <v>0</v>
      </c>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row>
    <row r="17" spans="1:43" s="76" customFormat="1" ht="74.25" customHeight="1" x14ac:dyDescent="0.3">
      <c r="A17" s="273">
        <v>11</v>
      </c>
      <c r="B17" s="45" t="s">
        <v>177</v>
      </c>
      <c r="C17" s="97"/>
      <c r="D17" s="274"/>
      <c r="E17" s="96" t="s">
        <v>41</v>
      </c>
      <c r="F17" s="96">
        <v>500</v>
      </c>
      <c r="G17" s="25"/>
      <c r="H17" s="149">
        <v>22</v>
      </c>
      <c r="I17" s="86">
        <f t="shared" si="0"/>
        <v>0</v>
      </c>
      <c r="J17" s="85">
        <f t="shared" si="5"/>
        <v>0</v>
      </c>
      <c r="K17" s="84">
        <f t="shared" si="6"/>
        <v>0</v>
      </c>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row>
    <row r="18" spans="1:43" s="76" customFormat="1" ht="75" customHeight="1" x14ac:dyDescent="0.3">
      <c r="A18" s="273">
        <v>12</v>
      </c>
      <c r="B18" s="45" t="s">
        <v>178</v>
      </c>
      <c r="C18" s="97"/>
      <c r="D18" s="274"/>
      <c r="E18" s="96" t="s">
        <v>41</v>
      </c>
      <c r="F18" s="96">
        <v>500</v>
      </c>
      <c r="G18" s="25"/>
      <c r="H18" s="149">
        <v>22</v>
      </c>
      <c r="I18" s="86">
        <f t="shared" si="0"/>
        <v>0</v>
      </c>
      <c r="J18" s="85">
        <f t="shared" si="5"/>
        <v>0</v>
      </c>
      <c r="K18" s="84">
        <f t="shared" si="6"/>
        <v>0</v>
      </c>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row>
    <row r="19" spans="1:43" s="76" customFormat="1" ht="75" customHeight="1" x14ac:dyDescent="0.3">
      <c r="A19" s="119">
        <v>13</v>
      </c>
      <c r="B19" s="198" t="s">
        <v>180</v>
      </c>
      <c r="C19" s="270"/>
      <c r="D19" s="271"/>
      <c r="E19" s="272" t="s">
        <v>41</v>
      </c>
      <c r="F19" s="272">
        <v>200</v>
      </c>
      <c r="G19" s="309"/>
      <c r="H19" s="149">
        <v>22</v>
      </c>
      <c r="I19" s="86">
        <f t="shared" si="0"/>
        <v>0</v>
      </c>
      <c r="J19" s="85">
        <f t="shared" si="1"/>
        <v>0</v>
      </c>
      <c r="K19" s="84">
        <f t="shared" si="2"/>
        <v>0</v>
      </c>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row>
    <row r="20" spans="1:43" s="76" customFormat="1" ht="83.25" customHeight="1" x14ac:dyDescent="0.3">
      <c r="A20" s="119">
        <v>14</v>
      </c>
      <c r="B20" s="98" t="s">
        <v>171</v>
      </c>
      <c r="C20" s="97"/>
      <c r="D20" s="197"/>
      <c r="E20" s="96" t="s">
        <v>41</v>
      </c>
      <c r="F20" s="96">
        <v>200</v>
      </c>
      <c r="G20" s="193"/>
      <c r="H20" s="149">
        <v>22</v>
      </c>
      <c r="I20" s="86">
        <f t="shared" si="0"/>
        <v>0</v>
      </c>
      <c r="J20" s="85">
        <f t="shared" si="1"/>
        <v>0</v>
      </c>
      <c r="K20" s="84">
        <f t="shared" si="2"/>
        <v>0</v>
      </c>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row>
    <row r="21" spans="1:43" s="76" customFormat="1" ht="87" customHeight="1" x14ac:dyDescent="0.3">
      <c r="A21" s="119">
        <v>15</v>
      </c>
      <c r="B21" s="98" t="s">
        <v>172</v>
      </c>
      <c r="C21" s="97"/>
      <c r="D21" s="197"/>
      <c r="E21" s="96" t="s">
        <v>41</v>
      </c>
      <c r="F21" s="96">
        <v>200</v>
      </c>
      <c r="G21" s="193"/>
      <c r="H21" s="149">
        <v>22</v>
      </c>
      <c r="I21" s="86">
        <f t="shared" si="0"/>
        <v>0</v>
      </c>
      <c r="J21" s="85">
        <f t="shared" ref="J21:J23" si="7">F21*G21</f>
        <v>0</v>
      </c>
      <c r="K21" s="84">
        <f t="shared" ref="K21:K23" si="8">F21*I21</f>
        <v>0</v>
      </c>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row>
    <row r="22" spans="1:43" s="76" customFormat="1" ht="96" customHeight="1" x14ac:dyDescent="0.3">
      <c r="A22" s="119">
        <v>16</v>
      </c>
      <c r="B22" s="98" t="s">
        <v>173</v>
      </c>
      <c r="C22" s="97"/>
      <c r="D22" s="197"/>
      <c r="E22" s="96" t="s">
        <v>41</v>
      </c>
      <c r="F22" s="96">
        <v>500</v>
      </c>
      <c r="G22" s="193"/>
      <c r="H22" s="149">
        <v>22</v>
      </c>
      <c r="I22" s="86">
        <f t="shared" si="0"/>
        <v>0</v>
      </c>
      <c r="J22" s="85">
        <f t="shared" si="7"/>
        <v>0</v>
      </c>
      <c r="K22" s="84">
        <f t="shared" si="8"/>
        <v>0</v>
      </c>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row>
    <row r="23" spans="1:43" s="76" customFormat="1" ht="83.25" customHeight="1" x14ac:dyDescent="0.3">
      <c r="A23" s="119">
        <v>17</v>
      </c>
      <c r="B23" s="98" t="s">
        <v>174</v>
      </c>
      <c r="C23" s="97"/>
      <c r="D23" s="197"/>
      <c r="E23" s="96" t="s">
        <v>41</v>
      </c>
      <c r="F23" s="96">
        <v>200</v>
      </c>
      <c r="G23" s="193"/>
      <c r="H23" s="149">
        <v>22</v>
      </c>
      <c r="I23" s="86">
        <f t="shared" si="0"/>
        <v>0</v>
      </c>
      <c r="J23" s="85">
        <f t="shared" si="7"/>
        <v>0</v>
      </c>
      <c r="K23" s="84">
        <f t="shared" si="8"/>
        <v>0</v>
      </c>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row>
    <row r="24" spans="1:43" s="76" customFormat="1" ht="71.25" customHeight="1" x14ac:dyDescent="0.3">
      <c r="A24" s="119">
        <v>18</v>
      </c>
      <c r="B24" s="110" t="s">
        <v>107</v>
      </c>
      <c r="C24" s="196"/>
      <c r="D24" s="197"/>
      <c r="E24" s="96" t="s">
        <v>41</v>
      </c>
      <c r="F24" s="96">
        <v>50</v>
      </c>
      <c r="G24" s="193"/>
      <c r="H24" s="149">
        <v>22</v>
      </c>
      <c r="I24" s="86">
        <f t="shared" si="0"/>
        <v>0</v>
      </c>
      <c r="J24" s="85">
        <f t="shared" si="1"/>
        <v>0</v>
      </c>
      <c r="K24" s="84">
        <f t="shared" si="2"/>
        <v>0</v>
      </c>
      <c r="L24" s="195"/>
      <c r="M24" s="195"/>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row>
    <row r="25" spans="1:43" s="76" customFormat="1" ht="72.75" customHeight="1" x14ac:dyDescent="0.3">
      <c r="A25" s="119">
        <v>19</v>
      </c>
      <c r="B25" s="110" t="s">
        <v>106</v>
      </c>
      <c r="C25" s="196"/>
      <c r="D25" s="197"/>
      <c r="E25" s="96" t="s">
        <v>41</v>
      </c>
      <c r="F25" s="96">
        <v>30</v>
      </c>
      <c r="G25" s="193"/>
      <c r="H25" s="149">
        <v>22</v>
      </c>
      <c r="I25" s="86">
        <f t="shared" si="0"/>
        <v>0</v>
      </c>
      <c r="J25" s="85">
        <f t="shared" si="1"/>
        <v>0</v>
      </c>
      <c r="K25" s="84">
        <f t="shared" si="2"/>
        <v>0</v>
      </c>
      <c r="L25" s="195"/>
      <c r="M25" s="195"/>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row>
    <row r="26" spans="1:43" s="76" customFormat="1" ht="74.25" customHeight="1" x14ac:dyDescent="0.3">
      <c r="A26" s="119">
        <v>20</v>
      </c>
      <c r="B26" s="110" t="s">
        <v>105</v>
      </c>
      <c r="C26" s="196"/>
      <c r="D26" s="197"/>
      <c r="E26" s="96" t="s">
        <v>41</v>
      </c>
      <c r="F26" s="96">
        <v>30</v>
      </c>
      <c r="G26" s="193"/>
      <c r="H26" s="149">
        <v>22</v>
      </c>
      <c r="I26" s="86">
        <f t="shared" si="0"/>
        <v>0</v>
      </c>
      <c r="J26" s="85">
        <f t="shared" si="1"/>
        <v>0</v>
      </c>
      <c r="K26" s="84">
        <f t="shared" si="2"/>
        <v>0</v>
      </c>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row>
    <row r="27" spans="1:43" s="19" customFormat="1" ht="97.5" customHeight="1" x14ac:dyDescent="0.3">
      <c r="A27" s="119">
        <v>21</v>
      </c>
      <c r="B27" s="98" t="s">
        <v>204</v>
      </c>
      <c r="C27" s="97"/>
      <c r="D27" s="39"/>
      <c r="E27" s="27" t="s">
        <v>41</v>
      </c>
      <c r="F27" s="26">
        <v>30</v>
      </c>
      <c r="G27" s="25"/>
      <c r="H27" s="149">
        <v>22</v>
      </c>
      <c r="I27" s="86">
        <f t="shared" si="0"/>
        <v>0</v>
      </c>
      <c r="J27" s="85">
        <f t="shared" si="1"/>
        <v>0</v>
      </c>
      <c r="K27" s="84">
        <f t="shared" si="2"/>
        <v>0</v>
      </c>
      <c r="L27" s="21"/>
      <c r="M27" s="20"/>
      <c r="N27" s="20"/>
      <c r="O27" s="20"/>
      <c r="P27" s="20"/>
      <c r="Q27" s="20"/>
      <c r="R27" s="20"/>
      <c r="S27" s="20"/>
      <c r="T27" s="20"/>
      <c r="U27" s="20"/>
      <c r="V27" s="20"/>
      <c r="W27" s="20"/>
      <c r="X27" s="20"/>
      <c r="Y27" s="20"/>
      <c r="Z27" s="20"/>
      <c r="AA27" s="20"/>
      <c r="AB27" s="20"/>
      <c r="AC27" s="20"/>
      <c r="AD27" s="20"/>
      <c r="AE27" s="20"/>
      <c r="AF27" s="20"/>
      <c r="AG27" s="175"/>
      <c r="AH27" s="155"/>
      <c r="AI27" s="155"/>
      <c r="AJ27" s="155"/>
      <c r="AK27" s="155"/>
      <c r="AL27" s="155"/>
      <c r="AM27" s="155"/>
      <c r="AN27" s="155"/>
      <c r="AO27" s="155"/>
      <c r="AP27" s="155"/>
      <c r="AQ27" s="155"/>
    </row>
    <row r="28" spans="1:43" s="188" customFormat="1" ht="65.25" customHeight="1" x14ac:dyDescent="0.3">
      <c r="A28" s="119">
        <v>22</v>
      </c>
      <c r="B28" s="98" t="s">
        <v>222</v>
      </c>
      <c r="C28" s="97"/>
      <c r="D28" s="97"/>
      <c r="E28" s="96" t="s">
        <v>41</v>
      </c>
      <c r="F28" s="194">
        <v>20</v>
      </c>
      <c r="G28" s="193"/>
      <c r="H28" s="149">
        <v>22</v>
      </c>
      <c r="I28" s="86">
        <f t="shared" si="0"/>
        <v>0</v>
      </c>
      <c r="J28" s="85">
        <f t="shared" si="1"/>
        <v>0</v>
      </c>
      <c r="K28" s="84">
        <f t="shared" si="2"/>
        <v>0</v>
      </c>
      <c r="L28" s="192"/>
      <c r="M28" s="191"/>
      <c r="N28" s="191"/>
      <c r="O28" s="191"/>
      <c r="P28" s="191"/>
      <c r="Q28" s="191"/>
      <c r="R28" s="191"/>
      <c r="S28" s="191"/>
      <c r="T28" s="191"/>
      <c r="U28" s="191"/>
      <c r="V28" s="191"/>
      <c r="W28" s="191"/>
      <c r="X28" s="191"/>
      <c r="Y28" s="191"/>
      <c r="Z28" s="191"/>
      <c r="AA28" s="191"/>
      <c r="AB28" s="191"/>
      <c r="AC28" s="191"/>
      <c r="AD28" s="191"/>
      <c r="AE28" s="191"/>
      <c r="AF28" s="191"/>
      <c r="AG28" s="190"/>
      <c r="AH28" s="189"/>
      <c r="AI28" s="189"/>
      <c r="AJ28" s="189"/>
      <c r="AK28" s="189"/>
      <c r="AL28" s="189"/>
      <c r="AM28" s="189"/>
      <c r="AN28" s="189"/>
      <c r="AO28" s="189"/>
      <c r="AP28" s="189"/>
      <c r="AQ28" s="189"/>
    </row>
    <row r="29" spans="1:43" s="19" customFormat="1" ht="45.75" customHeight="1" x14ac:dyDescent="0.3">
      <c r="A29" s="119">
        <v>23</v>
      </c>
      <c r="B29" s="45" t="s">
        <v>104</v>
      </c>
      <c r="C29" s="39"/>
      <c r="D29" s="39"/>
      <c r="E29" s="27" t="s">
        <v>41</v>
      </c>
      <c r="F29" s="26">
        <v>50</v>
      </c>
      <c r="G29" s="25"/>
      <c r="H29" s="149">
        <v>22</v>
      </c>
      <c r="I29" s="86">
        <f t="shared" si="0"/>
        <v>0</v>
      </c>
      <c r="J29" s="85">
        <f t="shared" si="1"/>
        <v>0</v>
      </c>
      <c r="K29" s="84">
        <f t="shared" si="2"/>
        <v>0</v>
      </c>
      <c r="L29" s="21"/>
      <c r="M29" s="20"/>
      <c r="N29" s="20"/>
      <c r="O29" s="20"/>
      <c r="P29" s="20"/>
      <c r="Q29" s="20"/>
      <c r="R29" s="20"/>
      <c r="S29" s="20"/>
      <c r="T29" s="20"/>
      <c r="U29" s="20"/>
      <c r="V29" s="20"/>
      <c r="W29" s="20"/>
      <c r="X29" s="20"/>
      <c r="Y29" s="20"/>
      <c r="Z29" s="20"/>
      <c r="AA29" s="20"/>
      <c r="AB29" s="20"/>
      <c r="AC29" s="20"/>
      <c r="AD29" s="20"/>
      <c r="AE29" s="20"/>
      <c r="AF29" s="20"/>
      <c r="AG29" s="175"/>
      <c r="AH29" s="155"/>
      <c r="AI29" s="155"/>
      <c r="AJ29" s="155"/>
      <c r="AK29" s="155"/>
      <c r="AL29" s="155"/>
      <c r="AM29" s="155"/>
      <c r="AN29" s="155"/>
      <c r="AO29" s="155"/>
      <c r="AP29" s="155"/>
      <c r="AQ29" s="155"/>
    </row>
    <row r="30" spans="1:43" s="19" customFormat="1" ht="45.75" customHeight="1" x14ac:dyDescent="0.3">
      <c r="A30" s="119">
        <v>24</v>
      </c>
      <c r="B30" s="45" t="s">
        <v>208</v>
      </c>
      <c r="C30" s="39"/>
      <c r="D30" s="39"/>
      <c r="E30" s="27" t="s">
        <v>41</v>
      </c>
      <c r="F30" s="26">
        <v>20</v>
      </c>
      <c r="G30" s="25"/>
      <c r="H30" s="149">
        <v>22</v>
      </c>
      <c r="I30" s="86">
        <f t="shared" si="0"/>
        <v>0</v>
      </c>
      <c r="J30" s="85">
        <f t="shared" ref="J30:J33" si="9">F30*G30</f>
        <v>0</v>
      </c>
      <c r="K30" s="84">
        <f t="shared" ref="K30:K33" si="10">F30*I30</f>
        <v>0</v>
      </c>
      <c r="L30" s="21"/>
      <c r="M30" s="20"/>
      <c r="N30" s="20"/>
      <c r="O30" s="20"/>
      <c r="P30" s="20"/>
      <c r="Q30" s="20"/>
      <c r="R30" s="20"/>
      <c r="S30" s="20"/>
      <c r="T30" s="20"/>
      <c r="U30" s="20"/>
      <c r="V30" s="20"/>
      <c r="W30" s="20"/>
      <c r="X30" s="20"/>
      <c r="Y30" s="20"/>
      <c r="Z30" s="20"/>
      <c r="AA30" s="20"/>
      <c r="AB30" s="20"/>
      <c r="AC30" s="20"/>
      <c r="AD30" s="20"/>
      <c r="AE30" s="20"/>
      <c r="AF30" s="20"/>
      <c r="AG30" s="175"/>
      <c r="AH30" s="155"/>
      <c r="AI30" s="155"/>
      <c r="AJ30" s="155"/>
      <c r="AK30" s="155"/>
      <c r="AL30" s="155"/>
      <c r="AM30" s="155"/>
      <c r="AN30" s="155"/>
      <c r="AO30" s="155"/>
      <c r="AP30" s="155"/>
      <c r="AQ30" s="155"/>
    </row>
    <row r="31" spans="1:43" s="19" customFormat="1" ht="45.75" customHeight="1" x14ac:dyDescent="0.3">
      <c r="A31" s="119">
        <v>25</v>
      </c>
      <c r="B31" s="45" t="s">
        <v>209</v>
      </c>
      <c r="C31" s="39"/>
      <c r="D31" s="39"/>
      <c r="E31" s="27" t="s">
        <v>41</v>
      </c>
      <c r="F31" s="26">
        <v>20</v>
      </c>
      <c r="G31" s="25"/>
      <c r="H31" s="149">
        <v>22</v>
      </c>
      <c r="I31" s="86">
        <f t="shared" si="0"/>
        <v>0</v>
      </c>
      <c r="J31" s="85">
        <f t="shared" si="9"/>
        <v>0</v>
      </c>
      <c r="K31" s="84">
        <f t="shared" si="10"/>
        <v>0</v>
      </c>
      <c r="L31" s="21"/>
      <c r="M31" s="20"/>
      <c r="N31" s="20"/>
      <c r="O31" s="20"/>
      <c r="P31" s="20"/>
      <c r="Q31" s="20"/>
      <c r="R31" s="20"/>
      <c r="S31" s="20"/>
      <c r="T31" s="20"/>
      <c r="U31" s="20"/>
      <c r="V31" s="20"/>
      <c r="W31" s="20"/>
      <c r="X31" s="20"/>
      <c r="Y31" s="20"/>
      <c r="Z31" s="20"/>
      <c r="AA31" s="20"/>
      <c r="AB31" s="20"/>
      <c r="AC31" s="20"/>
      <c r="AD31" s="20"/>
      <c r="AE31" s="20"/>
      <c r="AF31" s="20"/>
      <c r="AG31" s="175"/>
      <c r="AH31" s="155"/>
      <c r="AI31" s="155"/>
      <c r="AJ31" s="155"/>
      <c r="AK31" s="155"/>
      <c r="AL31" s="155"/>
      <c r="AM31" s="155"/>
      <c r="AN31" s="155"/>
      <c r="AO31" s="155"/>
      <c r="AP31" s="155"/>
      <c r="AQ31" s="155"/>
    </row>
    <row r="32" spans="1:43" s="19" customFormat="1" ht="68.25" customHeight="1" x14ac:dyDescent="0.3">
      <c r="A32" s="119">
        <v>26</v>
      </c>
      <c r="B32" s="45" t="s">
        <v>210</v>
      </c>
      <c r="C32" s="39"/>
      <c r="D32" s="39"/>
      <c r="E32" s="27" t="s">
        <v>41</v>
      </c>
      <c r="F32" s="26">
        <v>20</v>
      </c>
      <c r="G32" s="25"/>
      <c r="H32" s="149">
        <v>22</v>
      </c>
      <c r="I32" s="86">
        <f t="shared" si="0"/>
        <v>0</v>
      </c>
      <c r="J32" s="85">
        <f t="shared" si="9"/>
        <v>0</v>
      </c>
      <c r="K32" s="84">
        <f t="shared" si="10"/>
        <v>0</v>
      </c>
      <c r="L32" s="21"/>
      <c r="M32" s="20"/>
      <c r="N32" s="20"/>
      <c r="O32" s="20"/>
      <c r="P32" s="20"/>
      <c r="Q32" s="20"/>
      <c r="R32" s="20"/>
      <c r="S32" s="20"/>
      <c r="T32" s="20"/>
      <c r="U32" s="20"/>
      <c r="V32" s="20"/>
      <c r="W32" s="20"/>
      <c r="X32" s="20"/>
      <c r="Y32" s="20"/>
      <c r="Z32" s="20"/>
      <c r="AA32" s="20"/>
      <c r="AB32" s="20"/>
      <c r="AC32" s="20"/>
      <c r="AD32" s="20"/>
      <c r="AE32" s="20"/>
      <c r="AF32" s="20"/>
      <c r="AG32" s="175"/>
      <c r="AH32" s="155"/>
      <c r="AI32" s="155"/>
      <c r="AJ32" s="155"/>
      <c r="AK32" s="155"/>
      <c r="AL32" s="155"/>
      <c r="AM32" s="155"/>
      <c r="AN32" s="155"/>
      <c r="AO32" s="155"/>
      <c r="AP32" s="155"/>
      <c r="AQ32" s="155"/>
    </row>
    <row r="33" spans="1:43" s="19" customFormat="1" ht="88.5" customHeight="1" x14ac:dyDescent="0.3">
      <c r="A33" s="119">
        <v>27</v>
      </c>
      <c r="B33" s="45" t="s">
        <v>211</v>
      </c>
      <c r="C33" s="39"/>
      <c r="D33" s="39"/>
      <c r="E33" s="27" t="s">
        <v>41</v>
      </c>
      <c r="F33" s="26">
        <v>20</v>
      </c>
      <c r="G33" s="25"/>
      <c r="H33" s="149">
        <v>22</v>
      </c>
      <c r="I33" s="86">
        <f t="shared" si="0"/>
        <v>0</v>
      </c>
      <c r="J33" s="85">
        <f t="shared" si="9"/>
        <v>0</v>
      </c>
      <c r="K33" s="84">
        <f t="shared" si="10"/>
        <v>0</v>
      </c>
      <c r="L33" s="21"/>
      <c r="M33" s="20"/>
      <c r="N33" s="20"/>
      <c r="O33" s="20"/>
      <c r="P33" s="20"/>
      <c r="Q33" s="20"/>
      <c r="R33" s="20"/>
      <c r="S33" s="20"/>
      <c r="T33" s="20"/>
      <c r="U33" s="20"/>
      <c r="V33" s="20"/>
      <c r="W33" s="20"/>
      <c r="X33" s="20"/>
      <c r="Y33" s="20"/>
      <c r="Z33" s="20"/>
      <c r="AA33" s="20"/>
      <c r="AB33" s="20"/>
      <c r="AC33" s="20"/>
      <c r="AD33" s="20"/>
      <c r="AE33" s="20"/>
      <c r="AF33" s="20"/>
      <c r="AG33" s="175"/>
      <c r="AH33" s="155"/>
      <c r="AI33" s="155"/>
      <c r="AJ33" s="155"/>
      <c r="AK33" s="155"/>
      <c r="AL33" s="155"/>
      <c r="AM33" s="155"/>
      <c r="AN33" s="155"/>
      <c r="AO33" s="155"/>
      <c r="AP33" s="155"/>
      <c r="AQ33" s="155"/>
    </row>
    <row r="34" spans="1:43" s="19" customFormat="1" ht="81.75" customHeight="1" x14ac:dyDescent="0.3">
      <c r="A34" s="119">
        <v>28</v>
      </c>
      <c r="B34" s="45" t="s">
        <v>212</v>
      </c>
      <c r="C34" s="39"/>
      <c r="D34" s="39"/>
      <c r="E34" s="27" t="s">
        <v>41</v>
      </c>
      <c r="F34" s="26">
        <v>10</v>
      </c>
      <c r="G34" s="25"/>
      <c r="H34" s="149">
        <v>22</v>
      </c>
      <c r="I34" s="86">
        <f t="shared" si="0"/>
        <v>0</v>
      </c>
      <c r="J34" s="85">
        <f t="shared" si="1"/>
        <v>0</v>
      </c>
      <c r="K34" s="84">
        <f t="shared" si="2"/>
        <v>0</v>
      </c>
      <c r="L34" s="21"/>
      <c r="M34" s="20"/>
      <c r="N34" s="20"/>
      <c r="O34" s="20"/>
      <c r="P34" s="20"/>
      <c r="Q34" s="20"/>
      <c r="R34" s="20"/>
      <c r="S34" s="20"/>
      <c r="T34" s="20"/>
      <c r="U34" s="20"/>
      <c r="V34" s="20"/>
      <c r="W34" s="20"/>
      <c r="X34" s="20"/>
      <c r="Y34" s="20"/>
      <c r="Z34" s="20"/>
      <c r="AA34" s="20"/>
      <c r="AB34" s="20"/>
      <c r="AC34" s="20"/>
      <c r="AD34" s="20"/>
      <c r="AE34" s="20"/>
      <c r="AF34" s="20"/>
      <c r="AG34" s="175"/>
      <c r="AH34" s="155"/>
      <c r="AI34" s="155"/>
      <c r="AJ34" s="155"/>
      <c r="AK34" s="155"/>
      <c r="AL34" s="155"/>
      <c r="AM34" s="155"/>
      <c r="AN34" s="155"/>
      <c r="AO34" s="155"/>
      <c r="AP34" s="155"/>
      <c r="AQ34" s="155"/>
    </row>
    <row r="35" spans="1:43" s="19" customFormat="1" ht="81.75" customHeight="1" x14ac:dyDescent="0.3">
      <c r="A35" s="119">
        <v>29</v>
      </c>
      <c r="B35" s="45" t="s">
        <v>213</v>
      </c>
      <c r="C35" s="39"/>
      <c r="D35" s="39"/>
      <c r="E35" s="27" t="s">
        <v>41</v>
      </c>
      <c r="F35" s="26">
        <v>10</v>
      </c>
      <c r="G35" s="25"/>
      <c r="H35" s="149">
        <v>22</v>
      </c>
      <c r="I35" s="86">
        <f t="shared" si="0"/>
        <v>0</v>
      </c>
      <c r="J35" s="85">
        <f t="shared" ref="J35" si="11">F35*G35</f>
        <v>0</v>
      </c>
      <c r="K35" s="84">
        <f t="shared" ref="K35" si="12">F35*I35</f>
        <v>0</v>
      </c>
      <c r="L35" s="21"/>
      <c r="M35" s="20"/>
      <c r="N35" s="20"/>
      <c r="O35" s="20"/>
      <c r="P35" s="20"/>
      <c r="Q35" s="20"/>
      <c r="R35" s="20"/>
      <c r="S35" s="20"/>
      <c r="T35" s="20"/>
      <c r="U35" s="20"/>
      <c r="V35" s="20"/>
      <c r="W35" s="20"/>
      <c r="X35" s="20"/>
      <c r="Y35" s="20"/>
      <c r="Z35" s="20"/>
      <c r="AA35" s="20"/>
      <c r="AB35" s="20"/>
      <c r="AC35" s="20"/>
      <c r="AD35" s="20"/>
      <c r="AE35" s="20"/>
      <c r="AF35" s="20"/>
      <c r="AG35" s="175"/>
      <c r="AH35" s="155"/>
      <c r="AI35" s="155"/>
      <c r="AJ35" s="155"/>
      <c r="AK35" s="155"/>
      <c r="AL35" s="155"/>
      <c r="AM35" s="155"/>
      <c r="AN35" s="155"/>
      <c r="AO35" s="155"/>
      <c r="AP35" s="155"/>
      <c r="AQ35" s="155"/>
    </row>
    <row r="36" spans="1:43" s="19" customFormat="1" ht="51.75" customHeight="1" x14ac:dyDescent="0.3">
      <c r="A36" s="119">
        <v>30</v>
      </c>
      <c r="B36" s="45" t="s">
        <v>214</v>
      </c>
      <c r="C36" s="39"/>
      <c r="D36" s="39"/>
      <c r="E36" s="27" t="s">
        <v>41</v>
      </c>
      <c r="F36" s="26">
        <v>20</v>
      </c>
      <c r="G36" s="25"/>
      <c r="H36" s="149">
        <v>22</v>
      </c>
      <c r="I36" s="86">
        <f t="shared" si="0"/>
        <v>0</v>
      </c>
      <c r="J36" s="85">
        <f t="shared" si="1"/>
        <v>0</v>
      </c>
      <c r="K36" s="84">
        <f t="shared" si="2"/>
        <v>0</v>
      </c>
      <c r="L36" s="21"/>
      <c r="M36" s="20"/>
      <c r="N36" s="20"/>
      <c r="O36" s="20"/>
      <c r="P36" s="20"/>
      <c r="Q36" s="20"/>
      <c r="R36" s="20"/>
      <c r="S36" s="20"/>
      <c r="T36" s="20"/>
      <c r="U36" s="20"/>
      <c r="V36" s="20"/>
      <c r="W36" s="20"/>
      <c r="X36" s="20"/>
      <c r="Y36" s="20"/>
      <c r="Z36" s="20"/>
      <c r="AA36" s="20"/>
      <c r="AB36" s="20"/>
      <c r="AC36" s="20"/>
      <c r="AD36" s="20"/>
      <c r="AE36" s="20"/>
      <c r="AF36" s="20"/>
      <c r="AG36" s="175"/>
      <c r="AH36" s="155"/>
      <c r="AI36" s="155"/>
      <c r="AJ36" s="155"/>
      <c r="AK36" s="155"/>
      <c r="AL36" s="155"/>
      <c r="AM36" s="155"/>
      <c r="AN36" s="155"/>
      <c r="AO36" s="155"/>
      <c r="AP36" s="155"/>
      <c r="AQ36" s="155"/>
    </row>
    <row r="37" spans="1:43" s="19" customFormat="1" ht="89.25" customHeight="1" x14ac:dyDescent="0.3">
      <c r="A37" s="119">
        <v>31</v>
      </c>
      <c r="B37" s="45" t="s">
        <v>189</v>
      </c>
      <c r="C37" s="39"/>
      <c r="D37" s="39"/>
      <c r="E37" s="27" t="s">
        <v>41</v>
      </c>
      <c r="F37" s="26">
        <v>10</v>
      </c>
      <c r="G37" s="25"/>
      <c r="H37" s="149">
        <v>22</v>
      </c>
      <c r="I37" s="86">
        <f t="shared" si="0"/>
        <v>0</v>
      </c>
      <c r="J37" s="85">
        <f t="shared" si="1"/>
        <v>0</v>
      </c>
      <c r="K37" s="84">
        <f t="shared" si="2"/>
        <v>0</v>
      </c>
      <c r="L37" s="21"/>
      <c r="M37" s="20"/>
      <c r="N37" s="20"/>
      <c r="O37" s="20"/>
      <c r="P37" s="20"/>
      <c r="Q37" s="20"/>
      <c r="R37" s="20"/>
      <c r="S37" s="20"/>
      <c r="T37" s="20"/>
      <c r="U37" s="20"/>
      <c r="V37" s="20"/>
      <c r="W37" s="20"/>
      <c r="X37" s="20"/>
      <c r="Y37" s="20"/>
      <c r="Z37" s="20"/>
      <c r="AA37" s="20"/>
      <c r="AB37" s="20"/>
      <c r="AC37" s="20"/>
      <c r="AD37" s="20"/>
      <c r="AE37" s="20"/>
      <c r="AF37" s="20"/>
      <c r="AG37" s="175"/>
      <c r="AH37" s="155"/>
      <c r="AI37" s="155"/>
      <c r="AJ37" s="155"/>
      <c r="AK37" s="155"/>
      <c r="AL37" s="155"/>
      <c r="AM37" s="155"/>
      <c r="AN37" s="155"/>
      <c r="AO37" s="155"/>
      <c r="AP37" s="155"/>
      <c r="AQ37" s="155"/>
    </row>
    <row r="38" spans="1:43" s="19" customFormat="1" ht="89.25" customHeight="1" x14ac:dyDescent="0.3">
      <c r="A38" s="119">
        <v>32</v>
      </c>
      <c r="B38" s="45" t="s">
        <v>190</v>
      </c>
      <c r="C38" s="39"/>
      <c r="D38" s="39"/>
      <c r="E38" s="27" t="s">
        <v>41</v>
      </c>
      <c r="F38" s="26">
        <v>100</v>
      </c>
      <c r="G38" s="25"/>
      <c r="H38" s="149">
        <v>22</v>
      </c>
      <c r="I38" s="86">
        <f t="shared" si="0"/>
        <v>0</v>
      </c>
      <c r="J38" s="85">
        <f t="shared" si="1"/>
        <v>0</v>
      </c>
      <c r="K38" s="84">
        <f t="shared" si="2"/>
        <v>0</v>
      </c>
      <c r="L38" s="21"/>
      <c r="M38" s="20"/>
      <c r="N38" s="20"/>
      <c r="O38" s="20"/>
      <c r="P38" s="20"/>
      <c r="Q38" s="20"/>
      <c r="R38" s="20"/>
      <c r="S38" s="20"/>
      <c r="T38" s="20"/>
      <c r="U38" s="20"/>
      <c r="V38" s="20"/>
      <c r="W38" s="20"/>
      <c r="X38" s="20"/>
      <c r="Y38" s="20"/>
      <c r="Z38" s="20"/>
      <c r="AA38" s="20"/>
      <c r="AB38" s="20"/>
      <c r="AC38" s="20"/>
      <c r="AD38" s="20"/>
      <c r="AE38" s="20"/>
      <c r="AF38" s="20"/>
      <c r="AG38" s="175"/>
      <c r="AH38" s="155"/>
      <c r="AI38" s="155"/>
      <c r="AJ38" s="155"/>
      <c r="AK38" s="155"/>
      <c r="AL38" s="155"/>
      <c r="AM38" s="155"/>
      <c r="AN38" s="155"/>
      <c r="AO38" s="155"/>
      <c r="AP38" s="155"/>
      <c r="AQ38" s="155"/>
    </row>
    <row r="39" spans="1:43" s="19" customFormat="1" ht="81" customHeight="1" x14ac:dyDescent="0.3">
      <c r="A39" s="119">
        <v>33</v>
      </c>
      <c r="B39" s="45" t="s">
        <v>205</v>
      </c>
      <c r="C39" s="39"/>
      <c r="D39" s="39"/>
      <c r="E39" s="27" t="s">
        <v>41</v>
      </c>
      <c r="F39" s="26">
        <v>50</v>
      </c>
      <c r="G39" s="25"/>
      <c r="H39" s="149">
        <v>22</v>
      </c>
      <c r="I39" s="86">
        <f t="shared" si="0"/>
        <v>0</v>
      </c>
      <c r="J39" s="85">
        <f t="shared" si="1"/>
        <v>0</v>
      </c>
      <c r="K39" s="84">
        <f t="shared" si="2"/>
        <v>0</v>
      </c>
      <c r="L39" s="21"/>
      <c r="M39" s="20"/>
      <c r="N39" s="20"/>
      <c r="O39" s="20"/>
      <c r="P39" s="20"/>
      <c r="Q39" s="20"/>
      <c r="R39" s="20"/>
      <c r="S39" s="20"/>
      <c r="T39" s="20"/>
      <c r="U39" s="20"/>
      <c r="V39" s="20"/>
      <c r="W39" s="20"/>
      <c r="X39" s="20"/>
      <c r="Y39" s="20"/>
      <c r="Z39" s="20"/>
      <c r="AA39" s="20"/>
      <c r="AB39" s="20"/>
      <c r="AC39" s="20"/>
      <c r="AD39" s="20"/>
      <c r="AE39" s="20"/>
      <c r="AF39" s="20"/>
      <c r="AG39" s="175"/>
      <c r="AH39" s="155"/>
      <c r="AI39" s="155"/>
      <c r="AJ39" s="155"/>
      <c r="AK39" s="155"/>
      <c r="AL39" s="155"/>
      <c r="AM39" s="155"/>
      <c r="AN39" s="155"/>
      <c r="AO39" s="155"/>
      <c r="AP39" s="155"/>
      <c r="AQ39" s="155"/>
    </row>
    <row r="40" spans="1:43" s="19" customFormat="1" ht="81" customHeight="1" x14ac:dyDescent="0.3">
      <c r="A40" s="119">
        <v>34</v>
      </c>
      <c r="B40" s="45" t="s">
        <v>206</v>
      </c>
      <c r="C40" s="39"/>
      <c r="D40" s="39"/>
      <c r="E40" s="27" t="s">
        <v>41</v>
      </c>
      <c r="F40" s="26">
        <v>50</v>
      </c>
      <c r="G40" s="25"/>
      <c r="H40" s="149">
        <v>22</v>
      </c>
      <c r="I40" s="86">
        <f t="shared" si="0"/>
        <v>0</v>
      </c>
      <c r="J40" s="85">
        <f t="shared" si="1"/>
        <v>0</v>
      </c>
      <c r="K40" s="84">
        <f t="shared" si="2"/>
        <v>0</v>
      </c>
      <c r="L40" s="21"/>
      <c r="M40" s="20"/>
      <c r="N40" s="20"/>
      <c r="O40" s="20"/>
      <c r="P40" s="20"/>
      <c r="Q40" s="20"/>
      <c r="R40" s="20"/>
      <c r="S40" s="20"/>
      <c r="T40" s="20"/>
      <c r="U40" s="20"/>
      <c r="V40" s="20"/>
      <c r="W40" s="20"/>
      <c r="X40" s="20"/>
      <c r="Y40" s="20"/>
      <c r="Z40" s="20"/>
      <c r="AA40" s="20"/>
      <c r="AB40" s="20"/>
      <c r="AC40" s="20"/>
      <c r="AD40" s="20"/>
      <c r="AE40" s="20"/>
      <c r="AF40" s="20"/>
      <c r="AG40" s="175"/>
      <c r="AH40" s="155"/>
      <c r="AI40" s="155"/>
      <c r="AJ40" s="155"/>
      <c r="AK40" s="155"/>
      <c r="AL40" s="155"/>
      <c r="AM40" s="155"/>
      <c r="AN40" s="155"/>
      <c r="AO40" s="155"/>
      <c r="AP40" s="155"/>
      <c r="AQ40" s="155"/>
    </row>
    <row r="41" spans="1:43" s="19" customFormat="1" ht="99.75" customHeight="1" x14ac:dyDescent="0.3">
      <c r="A41" s="119">
        <v>35</v>
      </c>
      <c r="B41" s="45" t="s">
        <v>207</v>
      </c>
      <c r="C41" s="39"/>
      <c r="D41" s="39"/>
      <c r="E41" s="27" t="s">
        <v>41</v>
      </c>
      <c r="F41" s="26">
        <v>1000</v>
      </c>
      <c r="G41" s="25"/>
      <c r="H41" s="149">
        <v>22</v>
      </c>
      <c r="I41" s="86">
        <f t="shared" si="0"/>
        <v>0</v>
      </c>
      <c r="J41" s="85">
        <f t="shared" si="1"/>
        <v>0</v>
      </c>
      <c r="K41" s="84">
        <f t="shared" si="2"/>
        <v>0</v>
      </c>
      <c r="L41" s="21"/>
      <c r="M41" s="20"/>
      <c r="N41" s="20"/>
      <c r="O41" s="20"/>
      <c r="P41" s="20"/>
      <c r="Q41" s="20"/>
      <c r="R41" s="20"/>
      <c r="S41" s="20"/>
      <c r="T41" s="20"/>
      <c r="U41" s="20"/>
      <c r="V41" s="20"/>
      <c r="W41" s="20"/>
      <c r="X41" s="20"/>
      <c r="Y41" s="20"/>
      <c r="Z41" s="20"/>
      <c r="AA41" s="20"/>
      <c r="AB41" s="20"/>
      <c r="AC41" s="20"/>
      <c r="AD41" s="20"/>
      <c r="AE41" s="20"/>
      <c r="AF41" s="20"/>
      <c r="AG41" s="175"/>
      <c r="AH41" s="155"/>
      <c r="AI41" s="155"/>
      <c r="AJ41" s="155"/>
      <c r="AK41" s="155"/>
      <c r="AL41" s="155"/>
      <c r="AM41" s="155"/>
      <c r="AN41" s="155"/>
      <c r="AO41" s="155"/>
      <c r="AP41" s="155"/>
      <c r="AQ41" s="155"/>
    </row>
    <row r="42" spans="1:43" s="19" customFormat="1" ht="55.5" customHeight="1" x14ac:dyDescent="0.3">
      <c r="A42" s="119">
        <v>36</v>
      </c>
      <c r="B42" s="45" t="s">
        <v>103</v>
      </c>
      <c r="C42" s="39"/>
      <c r="D42" s="39"/>
      <c r="E42" s="27" t="s">
        <v>41</v>
      </c>
      <c r="F42" s="187">
        <v>60</v>
      </c>
      <c r="G42" s="25"/>
      <c r="H42" s="149">
        <v>22</v>
      </c>
      <c r="I42" s="86">
        <f t="shared" si="0"/>
        <v>0</v>
      </c>
      <c r="J42" s="85">
        <f t="shared" si="1"/>
        <v>0</v>
      </c>
      <c r="K42" s="84">
        <f t="shared" si="2"/>
        <v>0</v>
      </c>
      <c r="L42" s="21"/>
      <c r="M42" s="20"/>
      <c r="N42" s="20"/>
      <c r="O42" s="20"/>
      <c r="P42" s="20"/>
      <c r="Q42" s="20"/>
      <c r="R42" s="20"/>
      <c r="S42" s="20"/>
      <c r="T42" s="20"/>
      <c r="U42" s="20"/>
      <c r="V42" s="20"/>
      <c r="W42" s="20"/>
      <c r="X42" s="20"/>
      <c r="Y42" s="20"/>
      <c r="Z42" s="20"/>
      <c r="AA42" s="20"/>
      <c r="AB42" s="20"/>
      <c r="AC42" s="20"/>
      <c r="AD42" s="20"/>
      <c r="AE42" s="20"/>
      <c r="AF42" s="20"/>
      <c r="AG42" s="175"/>
      <c r="AH42" s="155"/>
      <c r="AI42" s="155"/>
      <c r="AJ42" s="155"/>
      <c r="AK42" s="155"/>
      <c r="AL42" s="155"/>
      <c r="AM42" s="155"/>
      <c r="AN42" s="155"/>
      <c r="AO42" s="155"/>
      <c r="AP42" s="155"/>
      <c r="AQ42" s="155"/>
    </row>
    <row r="43" spans="1:43" s="19" customFormat="1" ht="55.5" customHeight="1" x14ac:dyDescent="0.3">
      <c r="A43" s="119">
        <v>37</v>
      </c>
      <c r="B43" s="98" t="s">
        <v>199</v>
      </c>
      <c r="C43" s="97"/>
      <c r="D43" s="39"/>
      <c r="E43" s="27" t="s">
        <v>41</v>
      </c>
      <c r="F43" s="187">
        <v>20</v>
      </c>
      <c r="G43" s="25"/>
      <c r="H43" s="149">
        <v>22</v>
      </c>
      <c r="I43" s="86">
        <f t="shared" si="0"/>
        <v>0</v>
      </c>
      <c r="J43" s="85">
        <f t="shared" si="1"/>
        <v>0</v>
      </c>
      <c r="K43" s="84">
        <f t="shared" si="2"/>
        <v>0</v>
      </c>
      <c r="L43" s="21"/>
      <c r="M43" s="20"/>
      <c r="N43" s="20"/>
      <c r="O43" s="20"/>
      <c r="P43" s="20"/>
      <c r="Q43" s="20"/>
      <c r="R43" s="20"/>
      <c r="S43" s="20"/>
      <c r="T43" s="20"/>
      <c r="U43" s="20"/>
      <c r="V43" s="20"/>
      <c r="W43" s="20"/>
      <c r="X43" s="20"/>
      <c r="Y43" s="20"/>
      <c r="Z43" s="20"/>
      <c r="AA43" s="20"/>
      <c r="AB43" s="20"/>
      <c r="AC43" s="20"/>
      <c r="AD43" s="20"/>
      <c r="AE43" s="20"/>
      <c r="AF43" s="20"/>
      <c r="AG43" s="175"/>
      <c r="AH43" s="155"/>
      <c r="AI43" s="155"/>
      <c r="AJ43" s="155"/>
      <c r="AK43" s="155"/>
      <c r="AL43" s="155"/>
      <c r="AM43" s="155"/>
      <c r="AN43" s="155"/>
      <c r="AO43" s="155"/>
      <c r="AP43" s="155"/>
      <c r="AQ43" s="155"/>
    </row>
    <row r="44" spans="1:43" s="19" customFormat="1" ht="68.25" customHeight="1" x14ac:dyDescent="0.3">
      <c r="A44" s="119">
        <v>38</v>
      </c>
      <c r="B44" s="98" t="s">
        <v>198</v>
      </c>
      <c r="C44" s="97"/>
      <c r="D44" s="39"/>
      <c r="E44" s="27" t="s">
        <v>41</v>
      </c>
      <c r="F44" s="187">
        <v>50</v>
      </c>
      <c r="G44" s="25"/>
      <c r="H44" s="149">
        <v>22</v>
      </c>
      <c r="I44" s="86">
        <f t="shared" si="0"/>
        <v>0</v>
      </c>
      <c r="J44" s="85">
        <f t="shared" si="1"/>
        <v>0</v>
      </c>
      <c r="K44" s="84">
        <f t="shared" si="2"/>
        <v>0</v>
      </c>
      <c r="L44" s="21"/>
      <c r="M44" s="20"/>
      <c r="N44" s="20"/>
      <c r="O44" s="20"/>
      <c r="P44" s="20"/>
      <c r="Q44" s="20"/>
      <c r="R44" s="20"/>
      <c r="S44" s="20"/>
      <c r="T44" s="20"/>
      <c r="U44" s="20"/>
      <c r="V44" s="20"/>
      <c r="W44" s="20"/>
      <c r="X44" s="20"/>
      <c r="Y44" s="20"/>
      <c r="Z44" s="20"/>
      <c r="AA44" s="20"/>
      <c r="AB44" s="20"/>
      <c r="AC44" s="20"/>
      <c r="AD44" s="20"/>
      <c r="AE44" s="20"/>
      <c r="AF44" s="20"/>
      <c r="AG44" s="175"/>
      <c r="AH44" s="155"/>
      <c r="AI44" s="155"/>
      <c r="AJ44" s="155"/>
      <c r="AK44" s="155"/>
      <c r="AL44" s="155"/>
      <c r="AM44" s="155"/>
      <c r="AN44" s="155"/>
      <c r="AO44" s="155"/>
      <c r="AP44" s="155"/>
      <c r="AQ44" s="155"/>
    </row>
    <row r="45" spans="1:43" s="19" customFormat="1" ht="68.25" customHeight="1" x14ac:dyDescent="0.3">
      <c r="A45" s="119">
        <v>39</v>
      </c>
      <c r="B45" s="98" t="s">
        <v>201</v>
      </c>
      <c r="C45" s="97"/>
      <c r="D45" s="39"/>
      <c r="E45" s="27" t="s">
        <v>41</v>
      </c>
      <c r="F45" s="187">
        <v>30</v>
      </c>
      <c r="G45" s="25"/>
      <c r="H45" s="149">
        <v>22</v>
      </c>
      <c r="I45" s="86">
        <f t="shared" si="0"/>
        <v>0</v>
      </c>
      <c r="J45" s="85">
        <f t="shared" ref="J45" si="13">F45*G45</f>
        <v>0</v>
      </c>
      <c r="K45" s="84">
        <f t="shared" ref="K45" si="14">F45*I45</f>
        <v>0</v>
      </c>
      <c r="L45" s="21"/>
      <c r="M45" s="20"/>
      <c r="N45" s="20"/>
      <c r="O45" s="20"/>
      <c r="P45" s="20"/>
      <c r="Q45" s="20"/>
      <c r="R45" s="20"/>
      <c r="S45" s="20"/>
      <c r="T45" s="20"/>
      <c r="U45" s="20"/>
      <c r="V45" s="20"/>
      <c r="W45" s="20"/>
      <c r="X45" s="20"/>
      <c r="Y45" s="20"/>
      <c r="Z45" s="20"/>
      <c r="AA45" s="20"/>
      <c r="AB45" s="20"/>
      <c r="AC45" s="20"/>
      <c r="AD45" s="20"/>
      <c r="AE45" s="20"/>
      <c r="AF45" s="20"/>
      <c r="AG45" s="175"/>
      <c r="AH45" s="155"/>
      <c r="AI45" s="155"/>
      <c r="AJ45" s="155"/>
      <c r="AK45" s="155"/>
      <c r="AL45" s="155"/>
      <c r="AM45" s="155"/>
      <c r="AN45" s="155"/>
      <c r="AO45" s="155"/>
      <c r="AP45" s="155"/>
      <c r="AQ45" s="155"/>
    </row>
    <row r="46" spans="1:43" s="19" customFormat="1" ht="79.5" customHeight="1" x14ac:dyDescent="0.3">
      <c r="A46" s="119">
        <v>40</v>
      </c>
      <c r="B46" s="98" t="s">
        <v>200</v>
      </c>
      <c r="C46" s="97"/>
      <c r="D46" s="39"/>
      <c r="E46" s="27" t="s">
        <v>41</v>
      </c>
      <c r="F46" s="187">
        <v>100</v>
      </c>
      <c r="G46" s="25"/>
      <c r="H46" s="149">
        <v>22</v>
      </c>
      <c r="I46" s="86">
        <f t="shared" si="0"/>
        <v>0</v>
      </c>
      <c r="J46" s="85">
        <f t="shared" si="1"/>
        <v>0</v>
      </c>
      <c r="K46" s="84">
        <f t="shared" si="2"/>
        <v>0</v>
      </c>
      <c r="L46" s="21"/>
      <c r="M46" s="20"/>
      <c r="N46" s="20"/>
      <c r="O46" s="20"/>
      <c r="P46" s="20"/>
      <c r="Q46" s="20"/>
      <c r="R46" s="20"/>
      <c r="S46" s="20"/>
      <c r="T46" s="20"/>
      <c r="U46" s="20"/>
      <c r="V46" s="20"/>
      <c r="W46" s="20"/>
      <c r="X46" s="20"/>
      <c r="Y46" s="20"/>
      <c r="Z46" s="20"/>
      <c r="AA46" s="20"/>
      <c r="AB46" s="20"/>
      <c r="AC46" s="20"/>
      <c r="AD46" s="20"/>
      <c r="AE46" s="20"/>
      <c r="AF46" s="20"/>
      <c r="AG46" s="175"/>
      <c r="AH46" s="155"/>
      <c r="AI46" s="155"/>
      <c r="AJ46" s="155"/>
      <c r="AK46" s="155"/>
      <c r="AL46" s="155"/>
      <c r="AM46" s="155"/>
      <c r="AN46" s="155"/>
      <c r="AO46" s="155"/>
      <c r="AP46" s="155"/>
      <c r="AQ46" s="155"/>
    </row>
    <row r="47" spans="1:43" s="19" customFormat="1" ht="45.75" customHeight="1" x14ac:dyDescent="0.3">
      <c r="A47" s="119">
        <v>41</v>
      </c>
      <c r="B47" s="45" t="s">
        <v>102</v>
      </c>
      <c r="C47" s="39"/>
      <c r="D47" s="39"/>
      <c r="E47" s="27" t="s">
        <v>41</v>
      </c>
      <c r="F47" s="26">
        <v>100</v>
      </c>
      <c r="G47" s="25"/>
      <c r="H47" s="149">
        <v>22</v>
      </c>
      <c r="I47" s="86">
        <f t="shared" si="0"/>
        <v>0</v>
      </c>
      <c r="J47" s="85">
        <f t="shared" si="1"/>
        <v>0</v>
      </c>
      <c r="K47" s="84">
        <f t="shared" si="2"/>
        <v>0</v>
      </c>
      <c r="L47" s="21"/>
      <c r="M47" s="20"/>
      <c r="N47" s="20"/>
      <c r="O47" s="20"/>
      <c r="P47" s="20"/>
      <c r="Q47" s="20"/>
      <c r="R47" s="20"/>
      <c r="S47" s="20"/>
      <c r="T47" s="20"/>
      <c r="U47" s="20"/>
      <c r="V47" s="20"/>
      <c r="W47" s="20"/>
      <c r="X47" s="20"/>
      <c r="Y47" s="20"/>
      <c r="Z47" s="20"/>
      <c r="AA47" s="20"/>
      <c r="AB47" s="20"/>
      <c r="AC47" s="20"/>
      <c r="AD47" s="20"/>
      <c r="AE47" s="20"/>
      <c r="AF47" s="20"/>
      <c r="AG47" s="175"/>
      <c r="AH47" s="155"/>
      <c r="AI47" s="155"/>
      <c r="AJ47" s="155"/>
      <c r="AK47" s="155"/>
      <c r="AL47" s="155"/>
      <c r="AM47" s="155"/>
      <c r="AN47" s="155"/>
      <c r="AO47" s="155"/>
      <c r="AP47" s="155"/>
      <c r="AQ47" s="155"/>
    </row>
    <row r="48" spans="1:43" s="19" customFormat="1" ht="45.75" customHeight="1" x14ac:dyDescent="0.3">
      <c r="A48" s="119">
        <v>42</v>
      </c>
      <c r="B48" s="45" t="s">
        <v>101</v>
      </c>
      <c r="C48" s="39"/>
      <c r="D48" s="39"/>
      <c r="E48" s="27" t="s">
        <v>41</v>
      </c>
      <c r="F48" s="26">
        <v>100</v>
      </c>
      <c r="G48" s="25"/>
      <c r="H48" s="149">
        <v>22</v>
      </c>
      <c r="I48" s="86">
        <f t="shared" si="0"/>
        <v>0</v>
      </c>
      <c r="J48" s="85">
        <f t="shared" si="1"/>
        <v>0</v>
      </c>
      <c r="K48" s="84">
        <f t="shared" si="2"/>
        <v>0</v>
      </c>
      <c r="L48" s="21"/>
      <c r="M48" s="20"/>
      <c r="N48" s="20"/>
      <c r="O48" s="20"/>
      <c r="P48" s="20"/>
      <c r="Q48" s="20"/>
      <c r="R48" s="20"/>
      <c r="S48" s="20"/>
      <c r="T48" s="20"/>
      <c r="U48" s="20"/>
      <c r="V48" s="20"/>
      <c r="W48" s="20"/>
      <c r="X48" s="20"/>
      <c r="Y48" s="20"/>
      <c r="Z48" s="20"/>
      <c r="AA48" s="20"/>
      <c r="AB48" s="20"/>
      <c r="AC48" s="20"/>
      <c r="AD48" s="20"/>
      <c r="AE48" s="20"/>
      <c r="AF48" s="20"/>
      <c r="AG48" s="175"/>
      <c r="AH48" s="155"/>
      <c r="AI48" s="155"/>
      <c r="AJ48" s="155"/>
      <c r="AK48" s="155"/>
      <c r="AL48" s="155"/>
      <c r="AM48" s="155"/>
      <c r="AN48" s="155"/>
      <c r="AO48" s="155"/>
      <c r="AP48" s="155"/>
      <c r="AQ48" s="155"/>
    </row>
    <row r="49" spans="1:43" s="19" customFormat="1" ht="132.75" customHeight="1" x14ac:dyDescent="0.3">
      <c r="A49" s="119">
        <v>43</v>
      </c>
      <c r="B49" s="98" t="s">
        <v>191</v>
      </c>
      <c r="C49" s="39"/>
      <c r="D49" s="39"/>
      <c r="E49" s="27" t="s">
        <v>41</v>
      </c>
      <c r="F49" s="26">
        <v>1000</v>
      </c>
      <c r="G49" s="25"/>
      <c r="H49" s="149">
        <v>22</v>
      </c>
      <c r="I49" s="86">
        <f t="shared" si="0"/>
        <v>0</v>
      </c>
      <c r="J49" s="85">
        <f t="shared" si="1"/>
        <v>0</v>
      </c>
      <c r="K49" s="84">
        <f t="shared" si="2"/>
        <v>0</v>
      </c>
      <c r="L49" s="21"/>
      <c r="M49" s="20"/>
      <c r="N49" s="20"/>
      <c r="O49" s="20"/>
      <c r="P49" s="20"/>
      <c r="Q49" s="20"/>
      <c r="R49" s="20"/>
      <c r="S49" s="20"/>
      <c r="T49" s="20"/>
      <c r="U49" s="20"/>
      <c r="V49" s="20"/>
      <c r="W49" s="20"/>
      <c r="X49" s="20"/>
      <c r="Y49" s="20"/>
      <c r="Z49" s="20"/>
      <c r="AA49" s="20"/>
      <c r="AB49" s="20"/>
      <c r="AC49" s="20"/>
      <c r="AD49" s="20"/>
      <c r="AE49" s="20"/>
      <c r="AF49" s="20"/>
      <c r="AG49" s="175"/>
      <c r="AH49" s="155"/>
      <c r="AI49" s="155"/>
      <c r="AJ49" s="155"/>
      <c r="AK49" s="155"/>
      <c r="AL49" s="155"/>
      <c r="AM49" s="155"/>
      <c r="AN49" s="155"/>
      <c r="AO49" s="155"/>
      <c r="AP49" s="155"/>
      <c r="AQ49" s="155"/>
    </row>
    <row r="50" spans="1:43" s="19" customFormat="1" ht="132.75" customHeight="1" x14ac:dyDescent="0.3">
      <c r="A50" s="119">
        <v>44</v>
      </c>
      <c r="B50" s="98" t="s">
        <v>192</v>
      </c>
      <c r="C50" s="39"/>
      <c r="D50" s="39"/>
      <c r="E50" s="27" t="s">
        <v>41</v>
      </c>
      <c r="F50" s="26">
        <v>800</v>
      </c>
      <c r="G50" s="25"/>
      <c r="H50" s="149">
        <v>22</v>
      </c>
      <c r="I50" s="86">
        <f t="shared" si="0"/>
        <v>0</v>
      </c>
      <c r="J50" s="85">
        <f t="shared" si="1"/>
        <v>0</v>
      </c>
      <c r="K50" s="84">
        <f t="shared" si="2"/>
        <v>0</v>
      </c>
      <c r="L50" s="21"/>
      <c r="M50" s="20"/>
      <c r="N50" s="20"/>
      <c r="O50" s="20"/>
      <c r="P50" s="20"/>
      <c r="Q50" s="20"/>
      <c r="R50" s="20"/>
      <c r="S50" s="20"/>
      <c r="T50" s="20"/>
      <c r="U50" s="20"/>
      <c r="V50" s="20"/>
      <c r="W50" s="20"/>
      <c r="X50" s="20"/>
      <c r="Y50" s="20"/>
      <c r="Z50" s="20"/>
      <c r="AA50" s="20"/>
      <c r="AB50" s="20"/>
      <c r="AC50" s="20"/>
      <c r="AD50" s="20"/>
      <c r="AE50" s="20"/>
      <c r="AF50" s="20"/>
      <c r="AG50" s="175"/>
      <c r="AH50" s="155"/>
      <c r="AI50" s="155"/>
      <c r="AJ50" s="155"/>
      <c r="AK50" s="155"/>
      <c r="AL50" s="155"/>
      <c r="AM50" s="155"/>
      <c r="AN50" s="155"/>
      <c r="AO50" s="155"/>
      <c r="AP50" s="155"/>
      <c r="AQ50" s="155"/>
    </row>
    <row r="51" spans="1:43" s="19" customFormat="1" ht="76.5" customHeight="1" x14ac:dyDescent="0.3">
      <c r="A51" s="119">
        <v>45</v>
      </c>
      <c r="B51" s="98" t="s">
        <v>193</v>
      </c>
      <c r="C51" s="39"/>
      <c r="D51" s="118"/>
      <c r="E51" s="27" t="s">
        <v>41</v>
      </c>
      <c r="F51" s="182">
        <v>100</v>
      </c>
      <c r="G51" s="25"/>
      <c r="H51" s="149">
        <v>22</v>
      </c>
      <c r="I51" s="86">
        <f t="shared" si="0"/>
        <v>0</v>
      </c>
      <c r="J51" s="85">
        <f t="shared" si="1"/>
        <v>0</v>
      </c>
      <c r="K51" s="84">
        <f t="shared" si="2"/>
        <v>0</v>
      </c>
      <c r="L51" s="21"/>
      <c r="M51" s="20"/>
      <c r="N51" s="20"/>
      <c r="O51" s="20"/>
      <c r="P51" s="20"/>
      <c r="Q51" s="20"/>
      <c r="R51" s="20"/>
      <c r="S51" s="20"/>
      <c r="T51" s="20"/>
      <c r="U51" s="20"/>
      <c r="V51" s="20"/>
      <c r="W51" s="20"/>
      <c r="X51" s="20"/>
      <c r="Y51" s="20"/>
      <c r="Z51" s="20"/>
      <c r="AA51" s="20"/>
      <c r="AB51" s="20"/>
      <c r="AC51" s="20"/>
      <c r="AD51" s="20"/>
      <c r="AE51" s="20"/>
      <c r="AF51" s="20"/>
      <c r="AG51" s="175"/>
      <c r="AH51" s="155"/>
      <c r="AI51" s="155"/>
      <c r="AJ51" s="155"/>
      <c r="AK51" s="155"/>
      <c r="AL51" s="155"/>
      <c r="AM51" s="155"/>
      <c r="AN51" s="155"/>
      <c r="AO51" s="155"/>
      <c r="AP51" s="155"/>
      <c r="AQ51" s="155"/>
    </row>
    <row r="52" spans="1:43" s="19" customFormat="1" ht="49.5" customHeight="1" x14ac:dyDescent="0.3">
      <c r="A52" s="119">
        <v>46</v>
      </c>
      <c r="B52" s="98" t="s">
        <v>223</v>
      </c>
      <c r="C52" s="39"/>
      <c r="D52" s="118"/>
      <c r="E52" s="27" t="s">
        <v>41</v>
      </c>
      <c r="F52" s="182">
        <v>100</v>
      </c>
      <c r="G52" s="25"/>
      <c r="H52" s="149">
        <v>22</v>
      </c>
      <c r="I52" s="86">
        <f t="shared" si="0"/>
        <v>0</v>
      </c>
      <c r="J52" s="85">
        <f t="shared" si="1"/>
        <v>0</v>
      </c>
      <c r="K52" s="84">
        <f t="shared" si="2"/>
        <v>0</v>
      </c>
      <c r="L52" s="21"/>
      <c r="M52" s="20"/>
      <c r="N52" s="20"/>
      <c r="O52" s="20"/>
      <c r="P52" s="20"/>
      <c r="Q52" s="20"/>
      <c r="R52" s="20"/>
      <c r="S52" s="20"/>
      <c r="T52" s="20"/>
      <c r="U52" s="20"/>
      <c r="V52" s="20"/>
      <c r="W52" s="20"/>
      <c r="X52" s="20"/>
      <c r="Y52" s="20"/>
      <c r="Z52" s="20"/>
      <c r="AA52" s="20"/>
      <c r="AB52" s="20"/>
      <c r="AC52" s="20"/>
      <c r="AD52" s="20"/>
      <c r="AE52" s="20"/>
      <c r="AF52" s="20"/>
      <c r="AG52" s="175"/>
      <c r="AH52" s="155"/>
      <c r="AI52" s="155"/>
      <c r="AJ52" s="155"/>
      <c r="AK52" s="155"/>
      <c r="AL52" s="155"/>
      <c r="AM52" s="155"/>
      <c r="AN52" s="155"/>
      <c r="AO52" s="155"/>
      <c r="AP52" s="155"/>
      <c r="AQ52" s="155"/>
    </row>
    <row r="53" spans="1:43" s="19" customFormat="1" ht="84" customHeight="1" x14ac:dyDescent="0.3">
      <c r="A53" s="119">
        <v>47</v>
      </c>
      <c r="B53" s="186" t="s">
        <v>100</v>
      </c>
      <c r="C53" s="185"/>
      <c r="D53" s="118"/>
      <c r="E53" s="117" t="s">
        <v>41</v>
      </c>
      <c r="F53" s="182">
        <v>20</v>
      </c>
      <c r="G53" s="184"/>
      <c r="H53" s="149">
        <v>22</v>
      </c>
      <c r="I53" s="86">
        <f t="shared" ref="I53:I87" si="15">G53*((100+H53)/100)</f>
        <v>0</v>
      </c>
      <c r="J53" s="85">
        <f t="shared" ref="J53:J87" si="16">F53*G53</f>
        <v>0</v>
      </c>
      <c r="K53" s="84">
        <f t="shared" ref="K53:K87" si="17">F53*I53</f>
        <v>0</v>
      </c>
      <c r="L53" s="21"/>
      <c r="M53" s="20"/>
      <c r="N53" s="20"/>
      <c r="O53" s="20"/>
      <c r="P53" s="20"/>
      <c r="Q53" s="20"/>
      <c r="R53" s="20"/>
      <c r="S53" s="20"/>
      <c r="T53" s="20"/>
      <c r="U53" s="20"/>
      <c r="V53" s="20"/>
      <c r="W53" s="20"/>
      <c r="X53" s="20"/>
      <c r="Y53" s="20"/>
      <c r="Z53" s="20"/>
      <c r="AA53" s="20"/>
      <c r="AB53" s="20"/>
      <c r="AC53" s="20"/>
      <c r="AD53" s="20"/>
      <c r="AE53" s="20"/>
      <c r="AF53" s="20"/>
      <c r="AG53" s="175"/>
      <c r="AH53" s="155"/>
      <c r="AI53" s="155"/>
      <c r="AJ53" s="155"/>
      <c r="AK53" s="155"/>
      <c r="AL53" s="155"/>
      <c r="AM53" s="155"/>
      <c r="AN53" s="155"/>
      <c r="AO53" s="155"/>
      <c r="AP53" s="155"/>
      <c r="AQ53" s="155"/>
    </row>
    <row r="54" spans="1:43" s="19" customFormat="1" ht="45.75" customHeight="1" x14ac:dyDescent="0.3">
      <c r="A54" s="119">
        <v>48</v>
      </c>
      <c r="B54" s="45" t="s">
        <v>99</v>
      </c>
      <c r="C54" s="39"/>
      <c r="D54" s="39"/>
      <c r="E54" s="27" t="s">
        <v>41</v>
      </c>
      <c r="F54" s="26">
        <v>300</v>
      </c>
      <c r="G54" s="25"/>
      <c r="H54" s="149">
        <v>22</v>
      </c>
      <c r="I54" s="86">
        <f t="shared" si="15"/>
        <v>0</v>
      </c>
      <c r="J54" s="85">
        <f t="shared" si="16"/>
        <v>0</v>
      </c>
      <c r="K54" s="84">
        <f t="shared" si="17"/>
        <v>0</v>
      </c>
      <c r="L54" s="21"/>
      <c r="M54" s="20"/>
      <c r="N54" s="20"/>
      <c r="O54" s="20"/>
      <c r="P54" s="20"/>
      <c r="Q54" s="20"/>
      <c r="R54" s="20"/>
      <c r="S54" s="20"/>
      <c r="T54" s="20"/>
      <c r="U54" s="20"/>
      <c r="V54" s="20"/>
      <c r="W54" s="20"/>
      <c r="X54" s="20"/>
      <c r="Y54" s="20"/>
      <c r="Z54" s="20"/>
      <c r="AA54" s="20"/>
      <c r="AB54" s="20"/>
      <c r="AC54" s="20"/>
      <c r="AD54" s="20"/>
      <c r="AE54" s="20"/>
      <c r="AF54" s="20"/>
      <c r="AG54" s="175"/>
      <c r="AH54" s="155"/>
      <c r="AI54" s="155"/>
      <c r="AJ54" s="155"/>
      <c r="AK54" s="155"/>
      <c r="AL54" s="155"/>
      <c r="AM54" s="155"/>
      <c r="AN54" s="155"/>
      <c r="AO54" s="155"/>
      <c r="AP54" s="155"/>
      <c r="AQ54" s="155"/>
    </row>
    <row r="55" spans="1:43" s="19" customFormat="1" ht="180.75" customHeight="1" x14ac:dyDescent="0.3">
      <c r="A55" s="119">
        <v>49</v>
      </c>
      <c r="B55" s="183" t="s">
        <v>194</v>
      </c>
      <c r="C55" s="109"/>
      <c r="D55" s="109"/>
      <c r="E55" s="108" t="s">
        <v>195</v>
      </c>
      <c r="F55" s="181">
        <v>500</v>
      </c>
      <c r="G55" s="107"/>
      <c r="H55" s="149">
        <v>22</v>
      </c>
      <c r="I55" s="86">
        <f t="shared" si="15"/>
        <v>0</v>
      </c>
      <c r="J55" s="85">
        <f t="shared" si="16"/>
        <v>0</v>
      </c>
      <c r="K55" s="84">
        <f t="shared" si="17"/>
        <v>0</v>
      </c>
      <c r="L55" s="21"/>
      <c r="M55" s="20"/>
      <c r="N55" s="20"/>
      <c r="O55" s="20"/>
      <c r="P55" s="20"/>
      <c r="Q55" s="20"/>
      <c r="R55" s="20"/>
      <c r="S55" s="20"/>
      <c r="T55" s="20"/>
      <c r="U55" s="20"/>
      <c r="V55" s="20"/>
      <c r="W55" s="20"/>
      <c r="X55" s="20"/>
      <c r="Y55" s="20"/>
      <c r="Z55" s="20"/>
      <c r="AA55" s="20"/>
      <c r="AB55" s="20"/>
      <c r="AC55" s="20"/>
      <c r="AD55" s="20"/>
      <c r="AE55" s="20"/>
      <c r="AF55" s="20"/>
      <c r="AG55" s="175"/>
      <c r="AH55" s="155"/>
      <c r="AI55" s="155"/>
      <c r="AJ55" s="155"/>
      <c r="AK55" s="155"/>
      <c r="AL55" s="155"/>
      <c r="AM55" s="155"/>
      <c r="AN55" s="155"/>
      <c r="AO55" s="155"/>
      <c r="AP55" s="155"/>
      <c r="AQ55" s="155"/>
    </row>
    <row r="56" spans="1:43" s="19" customFormat="1" ht="45.75" customHeight="1" x14ac:dyDescent="0.3">
      <c r="A56" s="119">
        <v>50</v>
      </c>
      <c r="B56" s="45" t="s">
        <v>98</v>
      </c>
      <c r="C56" s="109"/>
      <c r="D56" s="109"/>
      <c r="E56" s="108" t="s">
        <v>41</v>
      </c>
      <c r="F56" s="181">
        <v>10</v>
      </c>
      <c r="G56" s="107"/>
      <c r="H56" s="149">
        <v>22</v>
      </c>
      <c r="I56" s="86">
        <f t="shared" si="15"/>
        <v>0</v>
      </c>
      <c r="J56" s="85">
        <f t="shared" si="16"/>
        <v>0</v>
      </c>
      <c r="K56" s="84">
        <f t="shared" si="17"/>
        <v>0</v>
      </c>
      <c r="L56" s="21"/>
      <c r="M56" s="20"/>
      <c r="N56" s="20"/>
      <c r="O56" s="20"/>
      <c r="P56" s="20"/>
      <c r="Q56" s="20"/>
      <c r="R56" s="20"/>
      <c r="S56" s="20"/>
      <c r="T56" s="20"/>
      <c r="U56" s="20"/>
      <c r="V56" s="20"/>
      <c r="W56" s="20"/>
      <c r="X56" s="20"/>
      <c r="Y56" s="20"/>
      <c r="Z56" s="20"/>
      <c r="AA56" s="20"/>
      <c r="AB56" s="20"/>
      <c r="AC56" s="20"/>
      <c r="AD56" s="20"/>
      <c r="AE56" s="20"/>
      <c r="AF56" s="20"/>
      <c r="AG56" s="175"/>
      <c r="AH56" s="155"/>
      <c r="AI56" s="155"/>
      <c r="AJ56" s="155"/>
      <c r="AK56" s="155"/>
      <c r="AL56" s="155"/>
      <c r="AM56" s="155"/>
      <c r="AN56" s="155"/>
      <c r="AO56" s="155"/>
      <c r="AP56" s="155"/>
      <c r="AQ56" s="155"/>
    </row>
    <row r="57" spans="1:43" s="19" customFormat="1" ht="65.25" customHeight="1" x14ac:dyDescent="0.3">
      <c r="A57" s="119">
        <v>51</v>
      </c>
      <c r="B57" s="45" t="s">
        <v>97</v>
      </c>
      <c r="C57" s="39"/>
      <c r="D57" s="39"/>
      <c r="E57" s="27" t="s">
        <v>41</v>
      </c>
      <c r="F57" s="26">
        <v>10</v>
      </c>
      <c r="G57" s="25"/>
      <c r="H57" s="149">
        <v>22</v>
      </c>
      <c r="I57" s="86">
        <f t="shared" si="15"/>
        <v>0</v>
      </c>
      <c r="J57" s="85">
        <f t="shared" si="16"/>
        <v>0</v>
      </c>
      <c r="K57" s="84">
        <f t="shared" si="17"/>
        <v>0</v>
      </c>
      <c r="L57" s="21"/>
      <c r="M57" s="20"/>
      <c r="N57" s="20"/>
      <c r="O57" s="20"/>
      <c r="P57" s="20"/>
      <c r="Q57" s="20"/>
      <c r="R57" s="20"/>
      <c r="S57" s="20"/>
      <c r="T57" s="20"/>
      <c r="U57" s="20"/>
      <c r="V57" s="20"/>
      <c r="W57" s="20"/>
      <c r="X57" s="20"/>
      <c r="Y57" s="20"/>
      <c r="Z57" s="20"/>
      <c r="AA57" s="20"/>
      <c r="AB57" s="20"/>
      <c r="AC57" s="20"/>
      <c r="AD57" s="20"/>
      <c r="AE57" s="20"/>
      <c r="AF57" s="20"/>
      <c r="AG57" s="175"/>
      <c r="AH57" s="155"/>
      <c r="AI57" s="155"/>
      <c r="AJ57" s="155"/>
      <c r="AK57" s="155"/>
      <c r="AL57" s="155"/>
      <c r="AM57" s="155"/>
      <c r="AN57" s="155"/>
      <c r="AO57" s="155"/>
      <c r="AP57" s="155"/>
      <c r="AQ57" s="155"/>
    </row>
    <row r="58" spans="1:43" s="19" customFormat="1" ht="65.25" customHeight="1" x14ac:dyDescent="0.3">
      <c r="A58" s="119">
        <v>52</v>
      </c>
      <c r="B58" s="45" t="s">
        <v>203</v>
      </c>
      <c r="C58" s="39"/>
      <c r="D58" s="39"/>
      <c r="E58" s="27" t="s">
        <v>41</v>
      </c>
      <c r="F58" s="26">
        <v>50</v>
      </c>
      <c r="G58" s="25"/>
      <c r="H58" s="149">
        <v>22</v>
      </c>
      <c r="I58" s="86">
        <f t="shared" si="15"/>
        <v>0</v>
      </c>
      <c r="J58" s="85">
        <f t="shared" si="16"/>
        <v>0</v>
      </c>
      <c r="K58" s="84">
        <f t="shared" si="17"/>
        <v>0</v>
      </c>
      <c r="L58" s="21"/>
      <c r="M58" s="20"/>
      <c r="N58" s="20"/>
      <c r="O58" s="20"/>
      <c r="P58" s="20"/>
      <c r="Q58" s="20"/>
      <c r="R58" s="20"/>
      <c r="S58" s="20"/>
      <c r="T58" s="20"/>
      <c r="U58" s="20"/>
      <c r="V58" s="20"/>
      <c r="W58" s="20"/>
      <c r="X58" s="20"/>
      <c r="Y58" s="20"/>
      <c r="Z58" s="20"/>
      <c r="AA58" s="20"/>
      <c r="AB58" s="20"/>
      <c r="AC58" s="20"/>
      <c r="AD58" s="20"/>
      <c r="AE58" s="20"/>
      <c r="AF58" s="20"/>
      <c r="AG58" s="175"/>
      <c r="AH58" s="155"/>
      <c r="AI58" s="155"/>
      <c r="AJ58" s="155"/>
      <c r="AK58" s="155"/>
      <c r="AL58" s="155"/>
      <c r="AM58" s="155"/>
      <c r="AN58" s="155"/>
      <c r="AO58" s="155"/>
      <c r="AP58" s="155"/>
      <c r="AQ58" s="155"/>
    </row>
    <row r="59" spans="1:43" s="19" customFormat="1" ht="112.2" customHeight="1" x14ac:dyDescent="0.3">
      <c r="A59" s="119">
        <v>53</v>
      </c>
      <c r="B59" s="93" t="s">
        <v>96</v>
      </c>
      <c r="C59" s="39"/>
      <c r="D59" s="39"/>
      <c r="E59" s="27" t="s">
        <v>57</v>
      </c>
      <c r="F59" s="26">
        <v>100</v>
      </c>
      <c r="G59" s="25"/>
      <c r="H59" s="149">
        <v>22</v>
      </c>
      <c r="I59" s="86">
        <f t="shared" si="15"/>
        <v>0</v>
      </c>
      <c r="J59" s="85">
        <f t="shared" si="16"/>
        <v>0</v>
      </c>
      <c r="K59" s="84">
        <f t="shared" si="17"/>
        <v>0</v>
      </c>
      <c r="L59" s="21"/>
      <c r="M59" s="20"/>
      <c r="N59" s="20"/>
      <c r="O59" s="20"/>
      <c r="P59" s="20"/>
      <c r="Q59" s="20"/>
      <c r="R59" s="20"/>
      <c r="S59" s="20"/>
      <c r="T59" s="20"/>
      <c r="U59" s="20"/>
      <c r="V59" s="20"/>
      <c r="W59" s="20"/>
      <c r="X59" s="20"/>
      <c r="Y59" s="20"/>
      <c r="Z59" s="20"/>
      <c r="AA59" s="20"/>
      <c r="AB59" s="20"/>
      <c r="AC59" s="20"/>
      <c r="AD59" s="20"/>
      <c r="AE59" s="20"/>
      <c r="AF59" s="20"/>
      <c r="AG59" s="175"/>
      <c r="AH59" s="155"/>
      <c r="AI59" s="155"/>
      <c r="AJ59" s="155"/>
      <c r="AK59" s="155"/>
      <c r="AL59" s="155"/>
      <c r="AM59" s="155"/>
      <c r="AN59" s="155"/>
      <c r="AO59" s="155"/>
      <c r="AP59" s="155"/>
      <c r="AQ59" s="155"/>
    </row>
    <row r="60" spans="1:43" s="19" customFormat="1" ht="57" customHeight="1" x14ac:dyDescent="0.3">
      <c r="A60" s="119">
        <v>54</v>
      </c>
      <c r="B60" s="45" t="s">
        <v>95</v>
      </c>
      <c r="C60" s="39"/>
      <c r="D60" s="39"/>
      <c r="E60" s="27" t="s">
        <v>52</v>
      </c>
      <c r="F60" s="26">
        <v>1500</v>
      </c>
      <c r="G60" s="25"/>
      <c r="H60" s="149">
        <v>22</v>
      </c>
      <c r="I60" s="86">
        <f t="shared" si="15"/>
        <v>0</v>
      </c>
      <c r="J60" s="85">
        <f t="shared" si="16"/>
        <v>0</v>
      </c>
      <c r="K60" s="84">
        <f t="shared" si="17"/>
        <v>0</v>
      </c>
      <c r="L60" s="21"/>
      <c r="M60" s="20"/>
      <c r="N60" s="20"/>
      <c r="O60" s="20"/>
      <c r="P60" s="20"/>
      <c r="Q60" s="20"/>
      <c r="R60" s="20"/>
      <c r="S60" s="20"/>
      <c r="T60" s="20"/>
      <c r="U60" s="20"/>
      <c r="V60" s="20"/>
      <c r="W60" s="20"/>
      <c r="X60" s="20"/>
      <c r="Y60" s="20"/>
      <c r="Z60" s="20"/>
      <c r="AA60" s="20"/>
      <c r="AB60" s="20"/>
      <c r="AC60" s="20"/>
      <c r="AD60" s="20"/>
      <c r="AE60" s="20"/>
      <c r="AF60" s="20"/>
      <c r="AG60" s="175"/>
      <c r="AH60" s="155"/>
      <c r="AI60" s="155"/>
      <c r="AJ60" s="155"/>
      <c r="AK60" s="155"/>
      <c r="AL60" s="155"/>
      <c r="AM60" s="155"/>
      <c r="AN60" s="155"/>
      <c r="AO60" s="155"/>
      <c r="AP60" s="155"/>
      <c r="AQ60" s="155"/>
    </row>
    <row r="61" spans="1:43" s="19" customFormat="1" ht="57" customHeight="1" x14ac:dyDescent="0.3">
      <c r="A61" s="119">
        <v>55</v>
      </c>
      <c r="B61" s="45" t="s">
        <v>94</v>
      </c>
      <c r="C61" s="118"/>
      <c r="D61" s="118"/>
      <c r="E61" s="117" t="s">
        <v>52</v>
      </c>
      <c r="F61" s="182">
        <v>1500</v>
      </c>
      <c r="G61" s="25"/>
      <c r="H61" s="149">
        <v>22</v>
      </c>
      <c r="I61" s="86">
        <f t="shared" si="15"/>
        <v>0</v>
      </c>
      <c r="J61" s="85">
        <f t="shared" si="16"/>
        <v>0</v>
      </c>
      <c r="K61" s="84">
        <f t="shared" si="17"/>
        <v>0</v>
      </c>
      <c r="L61" s="21"/>
      <c r="M61" s="20"/>
      <c r="N61" s="20"/>
      <c r="O61" s="20"/>
      <c r="P61" s="20"/>
      <c r="Q61" s="20"/>
      <c r="R61" s="20"/>
      <c r="S61" s="20"/>
      <c r="T61" s="20"/>
      <c r="U61" s="20"/>
      <c r="V61" s="20"/>
      <c r="W61" s="20"/>
      <c r="X61" s="20"/>
      <c r="Y61" s="20"/>
      <c r="Z61" s="20"/>
      <c r="AA61" s="20"/>
      <c r="AB61" s="20"/>
      <c r="AC61" s="20"/>
      <c r="AD61" s="20"/>
      <c r="AE61" s="20"/>
      <c r="AF61" s="20"/>
      <c r="AG61" s="175"/>
      <c r="AH61" s="155"/>
      <c r="AI61" s="155"/>
      <c r="AJ61" s="155"/>
      <c r="AK61" s="155"/>
      <c r="AL61" s="155"/>
      <c r="AM61" s="155"/>
      <c r="AN61" s="155"/>
      <c r="AO61" s="155"/>
      <c r="AP61" s="155"/>
      <c r="AQ61" s="155"/>
    </row>
    <row r="62" spans="1:43" s="19" customFormat="1" ht="57" customHeight="1" x14ac:dyDescent="0.3">
      <c r="A62" s="119">
        <v>56</v>
      </c>
      <c r="B62" s="45" t="s">
        <v>93</v>
      </c>
      <c r="C62" s="39"/>
      <c r="D62" s="39"/>
      <c r="E62" s="27" t="s">
        <v>52</v>
      </c>
      <c r="F62" s="26">
        <v>500</v>
      </c>
      <c r="G62" s="25"/>
      <c r="H62" s="149">
        <v>22</v>
      </c>
      <c r="I62" s="86">
        <f t="shared" si="15"/>
        <v>0</v>
      </c>
      <c r="J62" s="85">
        <f t="shared" si="16"/>
        <v>0</v>
      </c>
      <c r="K62" s="84">
        <f t="shared" si="17"/>
        <v>0</v>
      </c>
      <c r="L62" s="21"/>
      <c r="M62" s="20"/>
      <c r="N62" s="20"/>
      <c r="O62" s="20"/>
      <c r="P62" s="20"/>
      <c r="Q62" s="20"/>
      <c r="R62" s="20"/>
      <c r="S62" s="20"/>
      <c r="T62" s="20"/>
      <c r="U62" s="20"/>
      <c r="V62" s="20"/>
      <c r="W62" s="20"/>
      <c r="X62" s="20"/>
      <c r="Y62" s="20"/>
      <c r="Z62" s="20"/>
      <c r="AA62" s="20"/>
      <c r="AB62" s="20"/>
      <c r="AC62" s="20"/>
      <c r="AD62" s="20"/>
      <c r="AE62" s="20"/>
      <c r="AF62" s="20"/>
      <c r="AG62" s="175"/>
      <c r="AH62" s="155"/>
      <c r="AI62" s="155"/>
      <c r="AJ62" s="155"/>
      <c r="AK62" s="155"/>
      <c r="AL62" s="155"/>
      <c r="AM62" s="155"/>
      <c r="AN62" s="155"/>
      <c r="AO62" s="155"/>
      <c r="AP62" s="155"/>
      <c r="AQ62" s="155"/>
    </row>
    <row r="63" spans="1:43" s="19" customFormat="1" ht="45.75" customHeight="1" x14ac:dyDescent="0.3">
      <c r="A63" s="119">
        <v>57</v>
      </c>
      <c r="B63" s="110" t="s">
        <v>261</v>
      </c>
      <c r="C63" s="109"/>
      <c r="D63" s="109"/>
      <c r="E63" s="108" t="s">
        <v>52</v>
      </c>
      <c r="F63" s="181">
        <v>800</v>
      </c>
      <c r="G63" s="107"/>
      <c r="H63" s="86">
        <v>22</v>
      </c>
      <c r="I63" s="86">
        <f t="shared" si="15"/>
        <v>0</v>
      </c>
      <c r="J63" s="85">
        <f t="shared" si="16"/>
        <v>0</v>
      </c>
      <c r="K63" s="84">
        <f t="shared" si="17"/>
        <v>0</v>
      </c>
      <c r="L63" s="21"/>
      <c r="M63" s="20"/>
      <c r="N63" s="20"/>
      <c r="O63" s="20"/>
      <c r="P63" s="20"/>
      <c r="Q63" s="20"/>
      <c r="R63" s="20"/>
      <c r="S63" s="20"/>
      <c r="T63" s="20"/>
      <c r="U63" s="20"/>
      <c r="V63" s="20"/>
      <c r="W63" s="20"/>
      <c r="X63" s="20"/>
      <c r="Y63" s="20"/>
      <c r="Z63" s="20"/>
      <c r="AA63" s="180"/>
      <c r="AB63" s="20"/>
      <c r="AC63" s="20"/>
      <c r="AD63" s="20"/>
      <c r="AE63" s="20"/>
      <c r="AF63" s="20"/>
      <c r="AG63" s="175"/>
      <c r="AH63" s="155"/>
      <c r="AI63" s="155"/>
      <c r="AJ63" s="155"/>
      <c r="AK63" s="155"/>
      <c r="AL63" s="155"/>
      <c r="AM63" s="155"/>
      <c r="AN63" s="155"/>
      <c r="AO63" s="155"/>
      <c r="AP63" s="155"/>
      <c r="AQ63" s="155"/>
    </row>
    <row r="64" spans="1:43" s="19" customFormat="1" ht="45.75" customHeight="1" x14ac:dyDescent="0.3">
      <c r="A64" s="119">
        <v>58</v>
      </c>
      <c r="B64" s="45" t="s">
        <v>262</v>
      </c>
      <c r="C64" s="39"/>
      <c r="D64" s="39"/>
      <c r="E64" s="27" t="s">
        <v>52</v>
      </c>
      <c r="F64" s="26">
        <v>700</v>
      </c>
      <c r="G64" s="25"/>
      <c r="H64" s="149">
        <v>22</v>
      </c>
      <c r="I64" s="86">
        <f t="shared" si="15"/>
        <v>0</v>
      </c>
      <c r="J64" s="85">
        <f t="shared" si="16"/>
        <v>0</v>
      </c>
      <c r="K64" s="84">
        <f t="shared" si="17"/>
        <v>0</v>
      </c>
      <c r="L64" s="21"/>
      <c r="M64" s="20"/>
      <c r="N64" s="20"/>
      <c r="O64" s="20"/>
      <c r="P64" s="20"/>
      <c r="Q64" s="20"/>
      <c r="R64" s="20"/>
      <c r="S64" s="20"/>
      <c r="T64" s="20"/>
      <c r="U64" s="20"/>
      <c r="V64" s="20"/>
      <c r="W64" s="20"/>
      <c r="X64" s="20"/>
      <c r="Y64" s="20"/>
      <c r="Z64" s="20"/>
      <c r="AA64" s="20"/>
      <c r="AB64" s="20"/>
      <c r="AC64" s="20"/>
      <c r="AD64" s="20"/>
      <c r="AE64" s="20"/>
      <c r="AF64" s="20"/>
      <c r="AG64" s="175"/>
      <c r="AH64" s="155"/>
      <c r="AI64" s="155"/>
      <c r="AJ64" s="155"/>
      <c r="AK64" s="155"/>
      <c r="AL64" s="155"/>
      <c r="AM64" s="155"/>
      <c r="AN64" s="155"/>
      <c r="AO64" s="155"/>
      <c r="AP64" s="155"/>
      <c r="AQ64" s="155"/>
    </row>
    <row r="65" spans="1:43" s="19" customFormat="1" ht="45.75" customHeight="1" x14ac:dyDescent="0.3">
      <c r="A65" s="119">
        <v>59</v>
      </c>
      <c r="B65" s="45" t="s">
        <v>264</v>
      </c>
      <c r="C65" s="39"/>
      <c r="D65" s="39"/>
      <c r="E65" s="27" t="s">
        <v>52</v>
      </c>
      <c r="F65" s="26">
        <v>1600</v>
      </c>
      <c r="G65" s="25"/>
      <c r="H65" s="149">
        <v>22</v>
      </c>
      <c r="I65" s="86">
        <f t="shared" si="15"/>
        <v>0</v>
      </c>
      <c r="J65" s="85">
        <f t="shared" si="16"/>
        <v>0</v>
      </c>
      <c r="K65" s="84">
        <f t="shared" si="17"/>
        <v>0</v>
      </c>
      <c r="L65" s="21"/>
      <c r="M65" s="20"/>
      <c r="N65" s="20"/>
      <c r="O65" s="20"/>
      <c r="P65" s="20"/>
      <c r="Q65" s="20"/>
      <c r="R65" s="20"/>
      <c r="S65" s="20"/>
      <c r="T65" s="20"/>
      <c r="U65" s="20"/>
      <c r="V65" s="20"/>
      <c r="W65" s="20"/>
      <c r="X65" s="20"/>
      <c r="Y65" s="20"/>
      <c r="Z65" s="20"/>
      <c r="AA65" s="20"/>
      <c r="AB65" s="20"/>
      <c r="AC65" s="20"/>
      <c r="AD65" s="20"/>
      <c r="AE65" s="20"/>
      <c r="AF65" s="20"/>
      <c r="AG65" s="175"/>
      <c r="AH65" s="155"/>
      <c r="AI65" s="155"/>
      <c r="AJ65" s="155"/>
      <c r="AK65" s="155"/>
      <c r="AL65" s="155"/>
      <c r="AM65" s="155"/>
      <c r="AN65" s="155"/>
      <c r="AO65" s="155"/>
      <c r="AP65" s="155"/>
      <c r="AQ65" s="155"/>
    </row>
    <row r="66" spans="1:43" s="19" customFormat="1" ht="45.75" customHeight="1" x14ac:dyDescent="0.3">
      <c r="A66" s="119">
        <v>60</v>
      </c>
      <c r="B66" s="45" t="s">
        <v>263</v>
      </c>
      <c r="C66" s="39"/>
      <c r="D66" s="39"/>
      <c r="E66" s="27" t="s">
        <v>52</v>
      </c>
      <c r="F66" s="26">
        <v>700</v>
      </c>
      <c r="G66" s="25"/>
      <c r="H66" s="149">
        <v>22</v>
      </c>
      <c r="I66" s="86">
        <f t="shared" si="15"/>
        <v>0</v>
      </c>
      <c r="J66" s="85">
        <f t="shared" si="16"/>
        <v>0</v>
      </c>
      <c r="K66" s="84">
        <f t="shared" si="17"/>
        <v>0</v>
      </c>
      <c r="L66" s="21"/>
      <c r="M66" s="20"/>
      <c r="N66" s="20"/>
      <c r="O66" s="20"/>
      <c r="P66" s="20"/>
      <c r="Q66" s="20"/>
      <c r="R66" s="20"/>
      <c r="S66" s="20"/>
      <c r="T66" s="20"/>
      <c r="U66" s="20"/>
      <c r="V66" s="20"/>
      <c r="W66" s="20"/>
      <c r="X66" s="20"/>
      <c r="Y66" s="20"/>
      <c r="Z66" s="20"/>
      <c r="AA66" s="20"/>
      <c r="AB66" s="20"/>
      <c r="AC66" s="20"/>
      <c r="AD66" s="20"/>
      <c r="AE66" s="20"/>
      <c r="AF66" s="20"/>
      <c r="AG66" s="175"/>
      <c r="AH66" s="155"/>
      <c r="AI66" s="155"/>
      <c r="AJ66" s="155"/>
      <c r="AK66" s="155"/>
      <c r="AL66" s="155"/>
      <c r="AM66" s="155"/>
      <c r="AN66" s="155"/>
      <c r="AO66" s="155"/>
      <c r="AP66" s="155"/>
      <c r="AQ66" s="155"/>
    </row>
    <row r="67" spans="1:43" s="19" customFormat="1" ht="45.75" customHeight="1" x14ac:dyDescent="0.3">
      <c r="A67" s="119">
        <v>61</v>
      </c>
      <c r="B67" s="45" t="s">
        <v>265</v>
      </c>
      <c r="C67" s="39"/>
      <c r="D67" s="39"/>
      <c r="E67" s="27" t="s">
        <v>52</v>
      </c>
      <c r="F67" s="26">
        <v>500</v>
      </c>
      <c r="G67" s="25"/>
      <c r="H67" s="149">
        <v>22</v>
      </c>
      <c r="I67" s="86">
        <f t="shared" si="15"/>
        <v>0</v>
      </c>
      <c r="J67" s="85">
        <f t="shared" si="16"/>
        <v>0</v>
      </c>
      <c r="K67" s="84">
        <f t="shared" si="17"/>
        <v>0</v>
      </c>
      <c r="L67" s="21"/>
      <c r="M67" s="20"/>
      <c r="N67" s="20"/>
      <c r="O67" s="20"/>
      <c r="P67" s="20"/>
      <c r="Q67" s="20"/>
      <c r="R67" s="20"/>
      <c r="S67" s="20"/>
      <c r="T67" s="20"/>
      <c r="U67" s="20"/>
      <c r="V67" s="20"/>
      <c r="W67" s="20"/>
      <c r="X67" s="20"/>
      <c r="Y67" s="20"/>
      <c r="Z67" s="20"/>
      <c r="AA67" s="20"/>
      <c r="AB67" s="20"/>
      <c r="AC67" s="20"/>
      <c r="AD67" s="20"/>
      <c r="AE67" s="20"/>
      <c r="AF67" s="20"/>
      <c r="AG67" s="175"/>
      <c r="AH67" s="155"/>
      <c r="AI67" s="155"/>
      <c r="AJ67" s="155"/>
      <c r="AK67" s="155"/>
      <c r="AL67" s="155"/>
      <c r="AM67" s="155"/>
      <c r="AN67" s="155"/>
      <c r="AO67" s="155"/>
      <c r="AP67" s="155"/>
      <c r="AQ67" s="155"/>
    </row>
    <row r="68" spans="1:43" s="19" customFormat="1" ht="45.75" customHeight="1" x14ac:dyDescent="0.3">
      <c r="A68" s="119">
        <v>62</v>
      </c>
      <c r="B68" s="45" t="s">
        <v>266</v>
      </c>
      <c r="C68" s="39"/>
      <c r="D68" s="39"/>
      <c r="E68" s="27" t="s">
        <v>52</v>
      </c>
      <c r="F68" s="26">
        <v>200</v>
      </c>
      <c r="G68" s="25"/>
      <c r="H68" s="149">
        <v>22</v>
      </c>
      <c r="I68" s="86">
        <f t="shared" si="15"/>
        <v>0</v>
      </c>
      <c r="J68" s="85">
        <f t="shared" si="16"/>
        <v>0</v>
      </c>
      <c r="K68" s="84">
        <f t="shared" si="17"/>
        <v>0</v>
      </c>
      <c r="L68" s="21"/>
      <c r="M68" s="20"/>
      <c r="N68" s="20"/>
      <c r="O68" s="20"/>
      <c r="P68" s="20"/>
      <c r="Q68" s="20"/>
      <c r="R68" s="20"/>
      <c r="S68" s="20"/>
      <c r="T68" s="20"/>
      <c r="U68" s="20"/>
      <c r="V68" s="20"/>
      <c r="W68" s="20"/>
      <c r="X68" s="20"/>
      <c r="Y68" s="20"/>
      <c r="Z68" s="20"/>
      <c r="AA68" s="20"/>
      <c r="AB68" s="20"/>
      <c r="AC68" s="20"/>
      <c r="AD68" s="20"/>
      <c r="AE68" s="20"/>
      <c r="AF68" s="20"/>
      <c r="AG68" s="175"/>
      <c r="AH68" s="155"/>
      <c r="AI68" s="155"/>
      <c r="AJ68" s="155"/>
      <c r="AK68" s="155"/>
      <c r="AL68" s="155"/>
      <c r="AM68" s="155"/>
      <c r="AN68" s="155"/>
      <c r="AO68" s="155"/>
      <c r="AP68" s="155"/>
      <c r="AQ68" s="155"/>
    </row>
    <row r="69" spans="1:43" s="19" customFormat="1" ht="45.75" customHeight="1" x14ac:dyDescent="0.3">
      <c r="A69" s="119">
        <v>63</v>
      </c>
      <c r="B69" s="45" t="s">
        <v>267</v>
      </c>
      <c r="C69" s="39"/>
      <c r="D69" s="39"/>
      <c r="E69" s="27" t="s">
        <v>52</v>
      </c>
      <c r="F69" s="26">
        <v>800</v>
      </c>
      <c r="G69" s="25"/>
      <c r="H69" s="149">
        <v>22</v>
      </c>
      <c r="I69" s="86">
        <f t="shared" si="15"/>
        <v>0</v>
      </c>
      <c r="J69" s="85">
        <f t="shared" si="16"/>
        <v>0</v>
      </c>
      <c r="K69" s="84">
        <f t="shared" si="17"/>
        <v>0</v>
      </c>
      <c r="L69" s="21"/>
      <c r="M69" s="20"/>
      <c r="N69" s="20"/>
      <c r="O69" s="20"/>
      <c r="P69" s="20"/>
      <c r="Q69" s="20"/>
      <c r="R69" s="20"/>
      <c r="S69" s="20"/>
      <c r="T69" s="20"/>
      <c r="U69" s="20"/>
      <c r="V69" s="20"/>
      <c r="W69" s="20"/>
      <c r="X69" s="20"/>
      <c r="Y69" s="20"/>
      <c r="Z69" s="20"/>
      <c r="AA69" s="20"/>
      <c r="AB69" s="20"/>
      <c r="AC69" s="20"/>
      <c r="AD69" s="20"/>
      <c r="AE69" s="20"/>
      <c r="AF69" s="20"/>
      <c r="AG69" s="175"/>
      <c r="AH69" s="155"/>
      <c r="AI69" s="155"/>
      <c r="AJ69" s="155"/>
      <c r="AK69" s="155"/>
      <c r="AL69" s="155"/>
      <c r="AM69" s="155"/>
      <c r="AN69" s="155"/>
      <c r="AO69" s="155"/>
      <c r="AP69" s="155"/>
      <c r="AQ69" s="155"/>
    </row>
    <row r="70" spans="1:43" s="19" customFormat="1" ht="45.75" customHeight="1" x14ac:dyDescent="0.3">
      <c r="A70" s="119">
        <v>64</v>
      </c>
      <c r="B70" s="45" t="s">
        <v>260</v>
      </c>
      <c r="C70" s="39"/>
      <c r="D70" s="39"/>
      <c r="E70" s="27" t="s">
        <v>52</v>
      </c>
      <c r="F70" s="26">
        <v>910</v>
      </c>
      <c r="G70" s="25"/>
      <c r="H70" s="149">
        <v>22</v>
      </c>
      <c r="I70" s="86">
        <f t="shared" si="15"/>
        <v>0</v>
      </c>
      <c r="J70" s="85">
        <f t="shared" si="16"/>
        <v>0</v>
      </c>
      <c r="K70" s="84">
        <f t="shared" si="17"/>
        <v>0</v>
      </c>
      <c r="L70" s="21"/>
      <c r="M70" s="20"/>
      <c r="N70" s="20"/>
      <c r="O70" s="20"/>
      <c r="P70" s="20"/>
      <c r="Q70" s="20"/>
      <c r="R70" s="20"/>
      <c r="S70" s="20"/>
      <c r="T70" s="20"/>
      <c r="U70" s="20"/>
      <c r="V70" s="20"/>
      <c r="W70" s="20"/>
      <c r="X70" s="20"/>
      <c r="Y70" s="20"/>
      <c r="Z70" s="20"/>
      <c r="AA70" s="20"/>
      <c r="AB70" s="20"/>
      <c r="AC70" s="20"/>
      <c r="AD70" s="20"/>
      <c r="AE70" s="20"/>
      <c r="AF70" s="20"/>
      <c r="AG70" s="175"/>
      <c r="AH70" s="155"/>
      <c r="AI70" s="155"/>
      <c r="AJ70" s="155"/>
      <c r="AK70" s="155"/>
      <c r="AL70" s="155"/>
      <c r="AM70" s="155"/>
      <c r="AN70" s="155"/>
      <c r="AO70" s="155"/>
      <c r="AP70" s="155"/>
      <c r="AQ70" s="155"/>
    </row>
    <row r="71" spans="1:43" s="19" customFormat="1" ht="45.75" customHeight="1" x14ac:dyDescent="0.3">
      <c r="A71" s="119">
        <v>65</v>
      </c>
      <c r="B71" s="45" t="s">
        <v>92</v>
      </c>
      <c r="C71" s="39"/>
      <c r="D71" s="39"/>
      <c r="E71" s="27" t="s">
        <v>52</v>
      </c>
      <c r="F71" s="26">
        <v>100</v>
      </c>
      <c r="G71" s="25"/>
      <c r="H71" s="149">
        <v>22</v>
      </c>
      <c r="I71" s="86">
        <f t="shared" si="15"/>
        <v>0</v>
      </c>
      <c r="J71" s="85">
        <f t="shared" si="16"/>
        <v>0</v>
      </c>
      <c r="K71" s="84">
        <f t="shared" si="17"/>
        <v>0</v>
      </c>
      <c r="L71" s="21"/>
      <c r="M71" s="20"/>
      <c r="N71" s="20"/>
      <c r="O71" s="20"/>
      <c r="P71" s="20"/>
      <c r="Q71" s="20"/>
      <c r="R71" s="20"/>
      <c r="S71" s="20"/>
      <c r="T71" s="20"/>
      <c r="U71" s="20"/>
      <c r="V71" s="20"/>
      <c r="W71" s="20"/>
      <c r="X71" s="20"/>
      <c r="Y71" s="20"/>
      <c r="Z71" s="20"/>
      <c r="AA71" s="20"/>
      <c r="AB71" s="20"/>
      <c r="AC71" s="20"/>
      <c r="AD71" s="20"/>
      <c r="AE71" s="20"/>
      <c r="AF71" s="20"/>
      <c r="AG71" s="175"/>
      <c r="AH71" s="155"/>
      <c r="AI71" s="155"/>
      <c r="AJ71" s="155"/>
      <c r="AK71" s="155"/>
      <c r="AL71" s="155"/>
      <c r="AM71" s="155"/>
      <c r="AN71" s="155"/>
      <c r="AO71" s="155"/>
      <c r="AP71" s="155"/>
      <c r="AQ71" s="155"/>
    </row>
    <row r="72" spans="1:43" s="19" customFormat="1" ht="45.75" customHeight="1" x14ac:dyDescent="0.3">
      <c r="A72" s="119">
        <v>66</v>
      </c>
      <c r="B72" s="45" t="s">
        <v>91</v>
      </c>
      <c r="C72" s="39"/>
      <c r="D72" s="39"/>
      <c r="E72" s="27" t="s">
        <v>52</v>
      </c>
      <c r="F72" s="26">
        <v>50</v>
      </c>
      <c r="G72" s="25"/>
      <c r="H72" s="179">
        <v>22</v>
      </c>
      <c r="I72" s="86">
        <f t="shared" si="15"/>
        <v>0</v>
      </c>
      <c r="J72" s="85">
        <f t="shared" si="16"/>
        <v>0</v>
      </c>
      <c r="K72" s="84">
        <f t="shared" si="17"/>
        <v>0</v>
      </c>
      <c r="L72" s="21"/>
      <c r="M72" s="20"/>
      <c r="N72" s="20"/>
      <c r="O72" s="20"/>
      <c r="P72" s="20"/>
      <c r="Q72" s="20"/>
      <c r="R72" s="20"/>
      <c r="S72" s="20"/>
      <c r="T72" s="20"/>
      <c r="U72" s="20"/>
      <c r="V72" s="20"/>
      <c r="W72" s="20"/>
      <c r="X72" s="20"/>
      <c r="Y72" s="20"/>
      <c r="Z72" s="20"/>
      <c r="AA72" s="20"/>
      <c r="AB72" s="20"/>
      <c r="AC72" s="20"/>
      <c r="AD72" s="20"/>
      <c r="AE72" s="20"/>
      <c r="AF72" s="20"/>
      <c r="AG72" s="175"/>
      <c r="AH72" s="155"/>
      <c r="AI72" s="155"/>
      <c r="AJ72" s="155"/>
      <c r="AK72" s="155"/>
      <c r="AL72" s="155"/>
      <c r="AM72" s="155"/>
      <c r="AN72" s="155"/>
      <c r="AO72" s="155"/>
      <c r="AP72" s="155"/>
      <c r="AQ72" s="155"/>
    </row>
    <row r="73" spans="1:43" s="19" customFormat="1" ht="56.25" customHeight="1" x14ac:dyDescent="0.3">
      <c r="A73" s="119">
        <v>67</v>
      </c>
      <c r="B73" s="45" t="s">
        <v>90</v>
      </c>
      <c r="C73" s="39"/>
      <c r="D73" s="39"/>
      <c r="E73" s="27" t="s">
        <v>55</v>
      </c>
      <c r="F73" s="26">
        <v>200</v>
      </c>
      <c r="G73" s="25"/>
      <c r="H73" s="179">
        <v>22</v>
      </c>
      <c r="I73" s="86">
        <f t="shared" si="15"/>
        <v>0</v>
      </c>
      <c r="J73" s="85">
        <f t="shared" si="16"/>
        <v>0</v>
      </c>
      <c r="K73" s="84">
        <f t="shared" si="17"/>
        <v>0</v>
      </c>
      <c r="L73" s="21"/>
      <c r="M73" s="20"/>
      <c r="N73" s="20"/>
      <c r="O73" s="20"/>
      <c r="P73" s="20"/>
      <c r="Q73" s="20"/>
      <c r="R73" s="20"/>
      <c r="S73" s="20"/>
      <c r="T73" s="20"/>
      <c r="U73" s="20"/>
      <c r="V73" s="20"/>
      <c r="W73" s="20"/>
      <c r="X73" s="20"/>
      <c r="Y73" s="20"/>
      <c r="Z73" s="20"/>
      <c r="AA73" s="20"/>
      <c r="AB73" s="20"/>
      <c r="AC73" s="20"/>
      <c r="AD73" s="20"/>
      <c r="AE73" s="20"/>
      <c r="AF73" s="20"/>
      <c r="AG73" s="175"/>
      <c r="AH73" s="155"/>
      <c r="AI73" s="155"/>
      <c r="AJ73" s="155"/>
      <c r="AK73" s="155"/>
      <c r="AL73" s="155"/>
      <c r="AM73" s="155"/>
      <c r="AN73" s="155"/>
      <c r="AO73" s="155"/>
      <c r="AP73" s="155"/>
      <c r="AQ73" s="155"/>
    </row>
    <row r="74" spans="1:43" s="19" customFormat="1" ht="53.25" customHeight="1" x14ac:dyDescent="0.4">
      <c r="A74" s="119">
        <v>68</v>
      </c>
      <c r="B74" s="178" t="s">
        <v>89</v>
      </c>
      <c r="C74" s="28"/>
      <c r="D74" s="177"/>
      <c r="E74" s="176" t="s">
        <v>41</v>
      </c>
      <c r="F74" s="26">
        <v>120</v>
      </c>
      <c r="G74" s="25"/>
      <c r="H74" s="149">
        <v>22</v>
      </c>
      <c r="I74" s="149">
        <f t="shared" si="15"/>
        <v>0</v>
      </c>
      <c r="J74" s="85">
        <f t="shared" si="16"/>
        <v>0</v>
      </c>
      <c r="K74" s="84">
        <f t="shared" si="17"/>
        <v>0</v>
      </c>
      <c r="L74" s="21"/>
      <c r="M74" s="20"/>
      <c r="N74" s="20"/>
      <c r="O74" s="20"/>
      <c r="P74" s="20"/>
      <c r="Q74" s="20"/>
      <c r="R74" s="20"/>
      <c r="S74" s="20"/>
      <c r="T74" s="20"/>
      <c r="U74" s="20"/>
      <c r="V74" s="20"/>
      <c r="W74" s="20"/>
      <c r="X74" s="20"/>
      <c r="Y74" s="20"/>
      <c r="Z74" s="20"/>
      <c r="AA74" s="20"/>
      <c r="AB74" s="20"/>
      <c r="AC74" s="20"/>
      <c r="AD74" s="20"/>
      <c r="AE74" s="20"/>
      <c r="AF74" s="20"/>
      <c r="AG74" s="175"/>
      <c r="AH74" s="155"/>
      <c r="AI74" s="155"/>
      <c r="AJ74" s="155"/>
      <c r="AK74" s="155"/>
      <c r="AL74" s="155"/>
      <c r="AM74" s="155"/>
      <c r="AN74" s="155"/>
      <c r="AO74" s="155"/>
      <c r="AP74" s="155"/>
      <c r="AQ74" s="155"/>
    </row>
    <row r="75" spans="1:43" s="19" customFormat="1" ht="53.25" customHeight="1" x14ac:dyDescent="0.4">
      <c r="A75" s="119">
        <v>69</v>
      </c>
      <c r="B75" s="178" t="s">
        <v>88</v>
      </c>
      <c r="C75" s="28"/>
      <c r="D75" s="177"/>
      <c r="E75" s="176" t="s">
        <v>41</v>
      </c>
      <c r="F75" s="26">
        <v>180</v>
      </c>
      <c r="G75" s="25"/>
      <c r="H75" s="149">
        <v>22</v>
      </c>
      <c r="I75" s="149">
        <f t="shared" si="15"/>
        <v>0</v>
      </c>
      <c r="J75" s="85">
        <f t="shared" si="16"/>
        <v>0</v>
      </c>
      <c r="K75" s="84">
        <f t="shared" si="17"/>
        <v>0</v>
      </c>
      <c r="L75" s="21"/>
      <c r="M75" s="20"/>
      <c r="N75" s="20"/>
      <c r="O75" s="20"/>
      <c r="P75" s="20"/>
      <c r="Q75" s="20"/>
      <c r="R75" s="20"/>
      <c r="S75" s="20"/>
      <c r="T75" s="20"/>
      <c r="U75" s="20"/>
      <c r="V75" s="20"/>
      <c r="W75" s="20"/>
      <c r="X75" s="20"/>
      <c r="Y75" s="20"/>
      <c r="Z75" s="20"/>
      <c r="AA75" s="20"/>
      <c r="AB75" s="20"/>
      <c r="AC75" s="20"/>
      <c r="AD75" s="20"/>
      <c r="AE75" s="20"/>
      <c r="AF75" s="20"/>
      <c r="AG75" s="175"/>
      <c r="AH75" s="155"/>
      <c r="AI75" s="155"/>
      <c r="AJ75" s="155"/>
      <c r="AK75" s="155"/>
      <c r="AL75" s="155"/>
      <c r="AM75" s="155"/>
      <c r="AN75" s="155"/>
      <c r="AO75" s="155"/>
      <c r="AP75" s="155"/>
      <c r="AQ75" s="155"/>
    </row>
    <row r="76" spans="1:43" s="19" customFormat="1" ht="45.75" customHeight="1" x14ac:dyDescent="0.3">
      <c r="A76" s="119">
        <v>70</v>
      </c>
      <c r="B76" s="45" t="s">
        <v>87</v>
      </c>
      <c r="C76" s="39"/>
      <c r="D76" s="39"/>
      <c r="E76" s="27" t="s">
        <v>41</v>
      </c>
      <c r="F76" s="26">
        <v>100</v>
      </c>
      <c r="G76" s="25"/>
      <c r="H76" s="149">
        <v>22</v>
      </c>
      <c r="I76" s="86">
        <f t="shared" si="15"/>
        <v>0</v>
      </c>
      <c r="J76" s="85">
        <f t="shared" si="16"/>
        <v>0</v>
      </c>
      <c r="K76" s="84">
        <f t="shared" si="17"/>
        <v>0</v>
      </c>
      <c r="L76" s="21"/>
      <c r="M76" s="20"/>
      <c r="N76" s="20"/>
      <c r="O76" s="20"/>
      <c r="P76" s="20"/>
      <c r="Q76" s="20"/>
      <c r="R76" s="20"/>
      <c r="S76" s="20"/>
      <c r="T76" s="20"/>
      <c r="U76" s="20"/>
      <c r="V76" s="20"/>
      <c r="W76" s="20"/>
      <c r="X76" s="20"/>
      <c r="Y76" s="20"/>
      <c r="Z76" s="20"/>
      <c r="AA76" s="20"/>
      <c r="AB76" s="20"/>
      <c r="AC76" s="20"/>
      <c r="AD76" s="20"/>
      <c r="AE76" s="20"/>
      <c r="AF76" s="20"/>
      <c r="AG76" s="175"/>
      <c r="AH76" s="155"/>
      <c r="AI76" s="155"/>
      <c r="AJ76" s="155"/>
      <c r="AK76" s="155"/>
      <c r="AL76" s="155"/>
      <c r="AM76" s="155"/>
      <c r="AN76" s="155"/>
      <c r="AO76" s="155"/>
      <c r="AP76" s="155"/>
      <c r="AQ76" s="155"/>
    </row>
    <row r="77" spans="1:43" s="19" customFormat="1" ht="45.75" customHeight="1" x14ac:dyDescent="0.3">
      <c r="A77" s="119">
        <v>71</v>
      </c>
      <c r="B77" s="45" t="s">
        <v>86</v>
      </c>
      <c r="C77" s="39"/>
      <c r="D77" s="39"/>
      <c r="E77" s="27" t="s">
        <v>41</v>
      </c>
      <c r="F77" s="26">
        <v>200</v>
      </c>
      <c r="G77" s="25"/>
      <c r="H77" s="149">
        <v>22</v>
      </c>
      <c r="I77" s="86">
        <f t="shared" si="15"/>
        <v>0</v>
      </c>
      <c r="J77" s="85">
        <f t="shared" si="16"/>
        <v>0</v>
      </c>
      <c r="K77" s="84">
        <f t="shared" si="17"/>
        <v>0</v>
      </c>
      <c r="L77" s="21"/>
      <c r="M77" s="20"/>
      <c r="N77" s="20"/>
      <c r="O77" s="20"/>
      <c r="P77" s="20"/>
      <c r="Q77" s="20"/>
      <c r="R77" s="20"/>
      <c r="S77" s="20"/>
      <c r="T77" s="20"/>
      <c r="U77" s="20"/>
      <c r="V77" s="20"/>
      <c r="W77" s="20"/>
      <c r="X77" s="20"/>
      <c r="Y77" s="20"/>
      <c r="Z77" s="20"/>
      <c r="AA77" s="20"/>
      <c r="AB77" s="20"/>
      <c r="AC77" s="20"/>
      <c r="AD77" s="20"/>
      <c r="AE77" s="20"/>
      <c r="AF77" s="20"/>
      <c r="AG77" s="175"/>
      <c r="AH77" s="155"/>
      <c r="AI77" s="155"/>
      <c r="AJ77" s="155"/>
      <c r="AK77" s="155"/>
      <c r="AL77" s="155"/>
      <c r="AM77" s="155"/>
      <c r="AN77" s="155"/>
      <c r="AO77" s="155"/>
      <c r="AP77" s="155"/>
      <c r="AQ77" s="155"/>
    </row>
    <row r="78" spans="1:43" s="19" customFormat="1" ht="45.75" customHeight="1" x14ac:dyDescent="0.3">
      <c r="A78" s="119">
        <v>72</v>
      </c>
      <c r="B78" s="45" t="s">
        <v>85</v>
      </c>
      <c r="C78" s="39"/>
      <c r="D78" s="39"/>
      <c r="E78" s="27" t="s">
        <v>41</v>
      </c>
      <c r="F78" s="26">
        <v>50</v>
      </c>
      <c r="G78" s="25"/>
      <c r="H78" s="149">
        <v>22</v>
      </c>
      <c r="I78" s="86">
        <f t="shared" si="15"/>
        <v>0</v>
      </c>
      <c r="J78" s="85">
        <f t="shared" si="16"/>
        <v>0</v>
      </c>
      <c r="K78" s="84">
        <f t="shared" si="17"/>
        <v>0</v>
      </c>
      <c r="L78" s="21"/>
      <c r="M78" s="20"/>
      <c r="N78" s="20"/>
      <c r="O78" s="20"/>
      <c r="P78" s="20"/>
      <c r="Q78" s="20"/>
      <c r="R78" s="20"/>
      <c r="S78" s="20"/>
      <c r="T78" s="20"/>
      <c r="U78" s="20"/>
      <c r="V78" s="20"/>
      <c r="W78" s="20"/>
      <c r="X78" s="20"/>
      <c r="Y78" s="20"/>
      <c r="Z78" s="20"/>
      <c r="AA78" s="20"/>
      <c r="AB78" s="20"/>
      <c r="AC78" s="20"/>
      <c r="AD78" s="20"/>
      <c r="AE78" s="20"/>
      <c r="AF78" s="20"/>
      <c r="AG78" s="175"/>
      <c r="AH78" s="155"/>
      <c r="AI78" s="155"/>
      <c r="AJ78" s="155"/>
      <c r="AK78" s="155"/>
      <c r="AL78" s="155"/>
      <c r="AM78" s="155"/>
      <c r="AN78" s="155"/>
      <c r="AO78" s="155"/>
      <c r="AP78" s="155"/>
      <c r="AQ78" s="155"/>
    </row>
    <row r="79" spans="1:43" s="19" customFormat="1" ht="45.75" customHeight="1" x14ac:dyDescent="0.3">
      <c r="A79" s="119">
        <v>73</v>
      </c>
      <c r="B79" s="45" t="s">
        <v>84</v>
      </c>
      <c r="C79" s="39"/>
      <c r="D79" s="39"/>
      <c r="E79" s="27" t="s">
        <v>41</v>
      </c>
      <c r="F79" s="26">
        <v>70</v>
      </c>
      <c r="G79" s="25"/>
      <c r="H79" s="149">
        <v>22</v>
      </c>
      <c r="I79" s="86">
        <f t="shared" si="15"/>
        <v>0</v>
      </c>
      <c r="J79" s="85">
        <f t="shared" si="16"/>
        <v>0</v>
      </c>
      <c r="K79" s="84">
        <f t="shared" si="17"/>
        <v>0</v>
      </c>
      <c r="L79" s="21"/>
      <c r="M79" s="20"/>
      <c r="N79" s="20"/>
      <c r="O79" s="20"/>
      <c r="P79" s="20"/>
      <c r="Q79" s="20"/>
      <c r="R79" s="20"/>
      <c r="S79" s="20"/>
      <c r="T79" s="20"/>
      <c r="U79" s="20"/>
      <c r="V79" s="20"/>
      <c r="W79" s="20"/>
      <c r="X79" s="20"/>
      <c r="Y79" s="20"/>
      <c r="Z79" s="20"/>
      <c r="AA79" s="20"/>
      <c r="AB79" s="20"/>
      <c r="AC79" s="20"/>
      <c r="AD79" s="20"/>
      <c r="AE79" s="20"/>
      <c r="AF79" s="20"/>
      <c r="AG79" s="175"/>
      <c r="AH79" s="155"/>
      <c r="AI79" s="155"/>
      <c r="AJ79" s="155"/>
      <c r="AK79" s="155"/>
      <c r="AL79" s="155"/>
      <c r="AM79" s="155"/>
      <c r="AN79" s="155"/>
      <c r="AO79" s="155"/>
      <c r="AP79" s="155"/>
      <c r="AQ79" s="155"/>
    </row>
    <row r="80" spans="1:43" s="19" customFormat="1" ht="45.75" customHeight="1" x14ac:dyDescent="0.3">
      <c r="A80" s="119">
        <v>74</v>
      </c>
      <c r="B80" s="45" t="s">
        <v>202</v>
      </c>
      <c r="C80" s="39"/>
      <c r="D80" s="39"/>
      <c r="E80" s="27" t="s">
        <v>41</v>
      </c>
      <c r="F80" s="26">
        <v>50</v>
      </c>
      <c r="G80" s="25"/>
      <c r="H80" s="149">
        <v>22</v>
      </c>
      <c r="I80" s="86">
        <f t="shared" si="15"/>
        <v>0</v>
      </c>
      <c r="J80" s="85">
        <f t="shared" si="16"/>
        <v>0</v>
      </c>
      <c r="K80" s="84">
        <f t="shared" si="17"/>
        <v>0</v>
      </c>
      <c r="L80" s="21"/>
      <c r="M80" s="20"/>
      <c r="N80" s="20"/>
      <c r="O80" s="20"/>
      <c r="P80" s="20"/>
      <c r="Q80" s="20"/>
      <c r="R80" s="20"/>
      <c r="S80" s="20"/>
      <c r="T80" s="20"/>
      <c r="U80" s="20"/>
      <c r="V80" s="20"/>
      <c r="W80" s="20"/>
      <c r="X80" s="20"/>
      <c r="Y80" s="20"/>
      <c r="Z80" s="20"/>
      <c r="AA80" s="20"/>
      <c r="AB80" s="20"/>
      <c r="AC80" s="20"/>
      <c r="AD80" s="20"/>
      <c r="AE80" s="20"/>
      <c r="AF80" s="20"/>
      <c r="AG80" s="175"/>
      <c r="AH80" s="155"/>
      <c r="AI80" s="155"/>
      <c r="AJ80" s="155"/>
      <c r="AK80" s="155"/>
      <c r="AL80" s="155"/>
      <c r="AM80" s="155"/>
      <c r="AN80" s="155"/>
      <c r="AO80" s="155"/>
      <c r="AP80" s="155"/>
      <c r="AQ80" s="155"/>
    </row>
    <row r="81" spans="1:43" s="19" customFormat="1" ht="45.75" customHeight="1" x14ac:dyDescent="0.3">
      <c r="A81" s="119">
        <v>75</v>
      </c>
      <c r="B81" s="45" t="s">
        <v>83</v>
      </c>
      <c r="C81" s="39"/>
      <c r="D81" s="39"/>
      <c r="E81" s="27" t="s">
        <v>41</v>
      </c>
      <c r="F81" s="26">
        <v>20</v>
      </c>
      <c r="G81" s="25"/>
      <c r="H81" s="149">
        <v>22</v>
      </c>
      <c r="I81" s="86">
        <f t="shared" si="15"/>
        <v>0</v>
      </c>
      <c r="J81" s="85">
        <f t="shared" si="16"/>
        <v>0</v>
      </c>
      <c r="K81" s="84">
        <f t="shared" si="17"/>
        <v>0</v>
      </c>
      <c r="L81" s="21"/>
      <c r="M81" s="20"/>
      <c r="N81" s="20"/>
      <c r="O81" s="20"/>
      <c r="P81" s="20"/>
      <c r="Q81" s="20"/>
      <c r="R81" s="20"/>
      <c r="S81" s="20"/>
      <c r="T81" s="20"/>
      <c r="U81" s="20"/>
      <c r="V81" s="20"/>
      <c r="W81" s="20"/>
      <c r="X81" s="20"/>
      <c r="Y81" s="20"/>
      <c r="Z81" s="20"/>
      <c r="AA81" s="20"/>
      <c r="AB81" s="20"/>
      <c r="AC81" s="20"/>
      <c r="AD81" s="20"/>
      <c r="AE81" s="20"/>
      <c r="AF81" s="20"/>
      <c r="AG81" s="175"/>
      <c r="AH81" s="155"/>
      <c r="AI81" s="155"/>
      <c r="AJ81" s="155"/>
      <c r="AK81" s="155"/>
      <c r="AL81" s="155"/>
      <c r="AM81" s="155"/>
      <c r="AN81" s="155"/>
      <c r="AO81" s="155"/>
      <c r="AP81" s="155"/>
      <c r="AQ81" s="155"/>
    </row>
    <row r="82" spans="1:43" s="19" customFormat="1" ht="45.75" customHeight="1" x14ac:dyDescent="0.3">
      <c r="A82" s="119">
        <v>76</v>
      </c>
      <c r="B82" s="45" t="s">
        <v>82</v>
      </c>
      <c r="C82" s="39"/>
      <c r="D82" s="39"/>
      <c r="E82" s="27" t="s">
        <v>57</v>
      </c>
      <c r="F82" s="26">
        <v>30</v>
      </c>
      <c r="G82" s="25"/>
      <c r="H82" s="149">
        <v>22</v>
      </c>
      <c r="I82" s="86">
        <f t="shared" si="15"/>
        <v>0</v>
      </c>
      <c r="J82" s="85">
        <f t="shared" si="16"/>
        <v>0</v>
      </c>
      <c r="K82" s="84">
        <f t="shared" si="17"/>
        <v>0</v>
      </c>
      <c r="L82" s="21"/>
      <c r="M82" s="20"/>
      <c r="N82" s="20"/>
      <c r="O82" s="20"/>
      <c r="P82" s="20"/>
      <c r="Q82" s="20"/>
      <c r="R82" s="20"/>
      <c r="S82" s="20"/>
      <c r="T82" s="20"/>
      <c r="U82" s="20"/>
      <c r="V82" s="20"/>
      <c r="W82" s="20"/>
      <c r="X82" s="20"/>
      <c r="Y82" s="20"/>
      <c r="Z82" s="20"/>
      <c r="AA82" s="20"/>
      <c r="AB82" s="20"/>
      <c r="AC82" s="20"/>
      <c r="AD82" s="20"/>
      <c r="AE82" s="20"/>
      <c r="AF82" s="20"/>
      <c r="AG82" s="175"/>
      <c r="AH82" s="155"/>
      <c r="AI82" s="155"/>
      <c r="AJ82" s="155"/>
      <c r="AK82" s="155"/>
      <c r="AL82" s="155"/>
      <c r="AM82" s="155"/>
      <c r="AN82" s="155"/>
      <c r="AO82" s="155"/>
      <c r="AP82" s="155"/>
      <c r="AQ82" s="155"/>
    </row>
    <row r="83" spans="1:43" s="19" customFormat="1" ht="45.75" customHeight="1" x14ac:dyDescent="0.3">
      <c r="A83" s="119">
        <v>77</v>
      </c>
      <c r="B83" s="45" t="s">
        <v>81</v>
      </c>
      <c r="C83" s="39"/>
      <c r="D83" s="39"/>
      <c r="E83" s="27" t="s">
        <v>41</v>
      </c>
      <c r="F83" s="26">
        <v>30</v>
      </c>
      <c r="G83" s="25"/>
      <c r="H83" s="149">
        <v>22</v>
      </c>
      <c r="I83" s="86">
        <f t="shared" si="15"/>
        <v>0</v>
      </c>
      <c r="J83" s="85">
        <f t="shared" si="16"/>
        <v>0</v>
      </c>
      <c r="K83" s="84">
        <f t="shared" si="17"/>
        <v>0</v>
      </c>
      <c r="L83" s="21"/>
      <c r="M83" s="20"/>
      <c r="N83" s="20"/>
      <c r="O83" s="20"/>
      <c r="P83" s="20"/>
      <c r="Q83" s="20"/>
      <c r="R83" s="20"/>
      <c r="S83" s="20"/>
      <c r="T83" s="20"/>
      <c r="U83" s="20"/>
      <c r="V83" s="20"/>
      <c r="W83" s="20"/>
      <c r="X83" s="20"/>
      <c r="Y83" s="20"/>
      <c r="Z83" s="20"/>
      <c r="AA83" s="20"/>
      <c r="AB83" s="20"/>
      <c r="AC83" s="20"/>
      <c r="AD83" s="20"/>
      <c r="AE83" s="20"/>
      <c r="AF83" s="20"/>
      <c r="AG83" s="175"/>
      <c r="AH83" s="155"/>
      <c r="AI83" s="155"/>
      <c r="AJ83" s="155"/>
      <c r="AK83" s="155"/>
      <c r="AL83" s="155"/>
      <c r="AM83" s="155"/>
      <c r="AN83" s="155"/>
      <c r="AO83" s="155"/>
      <c r="AP83" s="155"/>
      <c r="AQ83" s="155"/>
    </row>
    <row r="84" spans="1:43" s="19" customFormat="1" ht="58.5" customHeight="1" x14ac:dyDescent="0.3">
      <c r="A84" s="119">
        <v>78</v>
      </c>
      <c r="B84" s="45" t="s">
        <v>221</v>
      </c>
      <c r="C84" s="39"/>
      <c r="D84" s="39"/>
      <c r="E84" s="27" t="s">
        <v>41</v>
      </c>
      <c r="F84" s="26">
        <v>1500</v>
      </c>
      <c r="G84" s="25"/>
      <c r="H84" s="149">
        <v>22</v>
      </c>
      <c r="I84" s="86">
        <f t="shared" si="15"/>
        <v>0</v>
      </c>
      <c r="J84" s="85">
        <f t="shared" si="16"/>
        <v>0</v>
      </c>
      <c r="K84" s="84">
        <f t="shared" si="17"/>
        <v>0</v>
      </c>
      <c r="L84" s="21"/>
      <c r="M84" s="20"/>
      <c r="N84" s="20"/>
      <c r="O84" s="20"/>
      <c r="P84" s="20"/>
      <c r="Q84" s="20"/>
      <c r="R84" s="20"/>
      <c r="S84" s="20"/>
      <c r="T84" s="20"/>
      <c r="U84" s="20"/>
      <c r="V84" s="20"/>
      <c r="W84" s="20"/>
      <c r="X84" s="20"/>
      <c r="Y84" s="20"/>
      <c r="Z84" s="20"/>
      <c r="AA84" s="20"/>
      <c r="AB84" s="20"/>
      <c r="AC84" s="20"/>
      <c r="AD84" s="20"/>
      <c r="AE84" s="20"/>
      <c r="AF84" s="20"/>
      <c r="AG84" s="175"/>
      <c r="AH84" s="155"/>
      <c r="AI84" s="155"/>
      <c r="AJ84" s="155"/>
      <c r="AK84" s="155"/>
      <c r="AL84" s="155"/>
      <c r="AM84" s="155"/>
      <c r="AN84" s="155"/>
      <c r="AO84" s="155"/>
      <c r="AP84" s="155"/>
      <c r="AQ84" s="155"/>
    </row>
    <row r="85" spans="1:43" s="19" customFormat="1" ht="58.5" customHeight="1" x14ac:dyDescent="0.3">
      <c r="A85" s="119">
        <v>79</v>
      </c>
      <c r="B85" s="45" t="s">
        <v>80</v>
      </c>
      <c r="C85" s="39"/>
      <c r="D85" s="39"/>
      <c r="E85" s="27" t="s">
        <v>41</v>
      </c>
      <c r="F85" s="26">
        <v>20</v>
      </c>
      <c r="G85" s="25"/>
      <c r="H85" s="149">
        <v>22</v>
      </c>
      <c r="I85" s="86">
        <f t="shared" si="15"/>
        <v>0</v>
      </c>
      <c r="J85" s="85">
        <f t="shared" si="16"/>
        <v>0</v>
      </c>
      <c r="K85" s="84">
        <f t="shared" si="17"/>
        <v>0</v>
      </c>
      <c r="L85" s="155"/>
      <c r="M85" s="155"/>
      <c r="N85" s="155"/>
      <c r="O85" s="155"/>
      <c r="P85" s="155"/>
      <c r="Q85" s="155"/>
      <c r="R85" s="155"/>
      <c r="S85" s="155"/>
      <c r="T85" s="155"/>
      <c r="U85" s="155"/>
      <c r="V85" s="155"/>
      <c r="W85" s="155"/>
      <c r="X85" s="155"/>
      <c r="Y85" s="155"/>
      <c r="Z85" s="155"/>
      <c r="AA85" s="155"/>
      <c r="AB85" s="155"/>
      <c r="AC85" s="155"/>
      <c r="AD85" s="155"/>
      <c r="AE85" s="155"/>
      <c r="AF85" s="155"/>
      <c r="AG85" s="155"/>
      <c r="AH85" s="155"/>
      <c r="AI85" s="155"/>
      <c r="AJ85" s="155"/>
      <c r="AK85" s="155"/>
      <c r="AL85" s="155"/>
      <c r="AM85" s="155"/>
      <c r="AN85" s="155"/>
      <c r="AO85" s="155"/>
      <c r="AP85" s="155"/>
      <c r="AQ85" s="155"/>
    </row>
    <row r="86" spans="1:43" s="19" customFormat="1" ht="58.5" customHeight="1" x14ac:dyDescent="0.3">
      <c r="A86" s="119">
        <v>80</v>
      </c>
      <c r="B86" s="45" t="s">
        <v>162</v>
      </c>
      <c r="C86" s="39"/>
      <c r="D86" s="39"/>
      <c r="E86" s="27" t="s">
        <v>41</v>
      </c>
      <c r="F86" s="26">
        <v>36</v>
      </c>
      <c r="G86" s="25"/>
      <c r="H86" s="149">
        <v>22</v>
      </c>
      <c r="I86" s="86">
        <f t="shared" si="15"/>
        <v>0</v>
      </c>
      <c r="J86" s="85">
        <f t="shared" si="16"/>
        <v>0</v>
      </c>
      <c r="K86" s="84">
        <f t="shared" si="17"/>
        <v>0</v>
      </c>
      <c r="L86" s="155"/>
      <c r="M86" s="155"/>
      <c r="N86" s="155"/>
      <c r="O86" s="155"/>
      <c r="P86" s="155"/>
      <c r="Q86" s="155"/>
      <c r="R86" s="155"/>
      <c r="S86" s="155"/>
      <c r="T86" s="155"/>
      <c r="U86" s="155"/>
      <c r="V86" s="155"/>
      <c r="W86" s="155"/>
      <c r="X86" s="155"/>
      <c r="Y86" s="155"/>
      <c r="Z86" s="155"/>
      <c r="AA86" s="155"/>
      <c r="AB86" s="155"/>
      <c r="AC86" s="155"/>
      <c r="AD86" s="155"/>
      <c r="AE86" s="155"/>
      <c r="AF86" s="155"/>
      <c r="AG86" s="155"/>
      <c r="AH86" s="155"/>
      <c r="AI86" s="155"/>
      <c r="AJ86" s="155"/>
      <c r="AK86" s="155"/>
      <c r="AL86" s="155"/>
      <c r="AM86" s="155"/>
      <c r="AN86" s="155"/>
      <c r="AO86" s="155"/>
      <c r="AP86" s="155"/>
      <c r="AQ86" s="155"/>
    </row>
    <row r="87" spans="1:43" s="19" customFormat="1" ht="58.5" customHeight="1" x14ac:dyDescent="0.6">
      <c r="A87" s="119">
        <v>81</v>
      </c>
      <c r="B87" s="45" t="s">
        <v>163</v>
      </c>
      <c r="C87" s="39"/>
      <c r="D87" s="39"/>
      <c r="E87" s="27" t="s">
        <v>41</v>
      </c>
      <c r="F87" s="26">
        <v>36</v>
      </c>
      <c r="G87" s="25"/>
      <c r="H87" s="149">
        <v>22</v>
      </c>
      <c r="I87" s="86">
        <f t="shared" si="15"/>
        <v>0</v>
      </c>
      <c r="J87" s="85">
        <f t="shared" si="16"/>
        <v>0</v>
      </c>
      <c r="K87" s="84">
        <f t="shared" si="17"/>
        <v>0</v>
      </c>
      <c r="L87" s="155"/>
      <c r="M87" s="155"/>
      <c r="N87" s="155"/>
      <c r="O87" s="155"/>
      <c r="P87" s="155"/>
      <c r="Q87" s="155"/>
      <c r="R87" s="155"/>
      <c r="S87" s="155"/>
      <c r="T87" s="155"/>
      <c r="U87" s="155"/>
      <c r="V87" s="155"/>
      <c r="W87" s="155"/>
      <c r="X87" s="155"/>
      <c r="Y87" s="155"/>
      <c r="Z87" s="155"/>
      <c r="AA87" s="155"/>
      <c r="AB87" s="155"/>
      <c r="AC87" s="155"/>
      <c r="AD87" s="155"/>
      <c r="AE87" s="155"/>
      <c r="AF87" s="155"/>
      <c r="AG87" s="155"/>
      <c r="AH87" s="155"/>
      <c r="AI87" s="155"/>
      <c r="AJ87" s="155"/>
      <c r="AK87" s="155"/>
      <c r="AL87" s="155"/>
      <c r="AM87" s="155"/>
      <c r="AN87" s="155"/>
      <c r="AO87" s="155"/>
      <c r="AP87" s="155"/>
      <c r="AQ87" s="264"/>
    </row>
    <row r="88" spans="1:43" ht="45.75" customHeight="1" x14ac:dyDescent="0.3">
      <c r="A88" s="119">
        <v>82</v>
      </c>
      <c r="B88" s="45" t="s">
        <v>271</v>
      </c>
      <c r="C88" s="92"/>
      <c r="D88" s="88"/>
      <c r="E88" s="27" t="s">
        <v>41</v>
      </c>
      <c r="F88" s="27">
        <v>1500</v>
      </c>
      <c r="G88" s="25"/>
      <c r="H88" s="149">
        <v>22</v>
      </c>
      <c r="I88" s="86">
        <f t="shared" ref="I88:I99" si="18">G88*((100+H88)/100)</f>
        <v>0</v>
      </c>
      <c r="J88" s="85">
        <f t="shared" ref="J88:J99" si="19">F88*G88</f>
        <v>0</v>
      </c>
      <c r="K88" s="84">
        <f t="shared" ref="K88:K99" si="20">F88*I88</f>
        <v>0</v>
      </c>
      <c r="L88" s="174"/>
    </row>
    <row r="89" spans="1:43" ht="45.75" customHeight="1" x14ac:dyDescent="0.3">
      <c r="A89" s="119">
        <v>83</v>
      </c>
      <c r="B89" s="45" t="s">
        <v>79</v>
      </c>
      <c r="C89" s="92"/>
      <c r="D89" s="88"/>
      <c r="E89" s="27" t="s">
        <v>41</v>
      </c>
      <c r="F89" s="27">
        <v>400</v>
      </c>
      <c r="G89" s="25"/>
      <c r="H89" s="149">
        <v>22</v>
      </c>
      <c r="I89" s="86">
        <f t="shared" si="18"/>
        <v>0</v>
      </c>
      <c r="J89" s="85">
        <f t="shared" si="19"/>
        <v>0</v>
      </c>
      <c r="K89" s="84">
        <f t="shared" si="20"/>
        <v>0</v>
      </c>
      <c r="L89" s="174"/>
    </row>
    <row r="90" spans="1:43" ht="45.75" customHeight="1" x14ac:dyDescent="0.3">
      <c r="A90" s="119">
        <v>84</v>
      </c>
      <c r="B90" s="98" t="s">
        <v>78</v>
      </c>
      <c r="C90" s="92"/>
      <c r="D90" s="88"/>
      <c r="E90" s="27" t="s">
        <v>41</v>
      </c>
      <c r="F90" s="27">
        <v>20</v>
      </c>
      <c r="G90" s="25"/>
      <c r="H90" s="149">
        <v>22</v>
      </c>
      <c r="I90" s="86">
        <f t="shared" si="18"/>
        <v>0</v>
      </c>
      <c r="J90" s="85">
        <f t="shared" si="19"/>
        <v>0</v>
      </c>
      <c r="K90" s="84">
        <f t="shared" si="20"/>
        <v>0</v>
      </c>
      <c r="L90" s="174"/>
    </row>
    <row r="91" spans="1:43" ht="45.75" customHeight="1" x14ac:dyDescent="0.3">
      <c r="A91" s="119">
        <v>85</v>
      </c>
      <c r="B91" s="98" t="s">
        <v>77</v>
      </c>
      <c r="C91" s="92"/>
      <c r="D91" s="88"/>
      <c r="E91" s="27" t="s">
        <v>41</v>
      </c>
      <c r="F91" s="27">
        <v>20</v>
      </c>
      <c r="G91" s="25"/>
      <c r="H91" s="149">
        <v>22</v>
      </c>
      <c r="I91" s="86">
        <f t="shared" si="18"/>
        <v>0</v>
      </c>
      <c r="J91" s="85">
        <f t="shared" si="19"/>
        <v>0</v>
      </c>
      <c r="K91" s="84">
        <f t="shared" si="20"/>
        <v>0</v>
      </c>
      <c r="L91" s="174"/>
    </row>
    <row r="92" spans="1:43" ht="45.75" customHeight="1" x14ac:dyDescent="0.3">
      <c r="A92" s="119">
        <v>86</v>
      </c>
      <c r="B92" s="98" t="s">
        <v>76</v>
      </c>
      <c r="C92" s="92"/>
      <c r="D92" s="88"/>
      <c r="E92" s="27" t="s">
        <v>41</v>
      </c>
      <c r="F92" s="27">
        <v>20</v>
      </c>
      <c r="G92" s="107"/>
      <c r="H92" s="149">
        <v>22</v>
      </c>
      <c r="I92" s="86">
        <f t="shared" si="18"/>
        <v>0</v>
      </c>
      <c r="J92" s="85">
        <f t="shared" si="19"/>
        <v>0</v>
      </c>
      <c r="K92" s="84">
        <f t="shared" si="20"/>
        <v>0</v>
      </c>
      <c r="L92" s="174"/>
    </row>
    <row r="93" spans="1:43" ht="45.75" customHeight="1" x14ac:dyDescent="0.3">
      <c r="A93" s="119">
        <v>87</v>
      </c>
      <c r="B93" s="98" t="s">
        <v>75</v>
      </c>
      <c r="C93" s="92"/>
      <c r="D93" s="88"/>
      <c r="E93" s="27" t="s">
        <v>41</v>
      </c>
      <c r="F93" s="27">
        <v>20</v>
      </c>
      <c r="G93" s="107"/>
      <c r="H93" s="149">
        <v>22</v>
      </c>
      <c r="I93" s="86">
        <f t="shared" si="18"/>
        <v>0</v>
      </c>
      <c r="J93" s="85">
        <f t="shared" si="19"/>
        <v>0</v>
      </c>
      <c r="K93" s="84">
        <f t="shared" si="20"/>
        <v>0</v>
      </c>
      <c r="L93" s="174"/>
    </row>
    <row r="94" spans="1:43" ht="45.75" customHeight="1" x14ac:dyDescent="0.3">
      <c r="A94" s="119">
        <v>88</v>
      </c>
      <c r="B94" s="98" t="s">
        <v>74</v>
      </c>
      <c r="C94" s="92"/>
      <c r="D94" s="88"/>
      <c r="E94" s="27" t="s">
        <v>41</v>
      </c>
      <c r="F94" s="27">
        <v>20</v>
      </c>
      <c r="G94" s="107"/>
      <c r="H94" s="149">
        <v>22</v>
      </c>
      <c r="I94" s="86">
        <f t="shared" si="18"/>
        <v>0</v>
      </c>
      <c r="J94" s="85">
        <f t="shared" si="19"/>
        <v>0</v>
      </c>
      <c r="K94" s="84">
        <f t="shared" si="20"/>
        <v>0</v>
      </c>
      <c r="L94" s="174"/>
    </row>
    <row r="95" spans="1:43" ht="45.75" customHeight="1" x14ac:dyDescent="0.3">
      <c r="A95" s="119">
        <v>89</v>
      </c>
      <c r="B95" s="98" t="s">
        <v>73</v>
      </c>
      <c r="C95" s="92"/>
      <c r="D95" s="88"/>
      <c r="E95" s="27" t="s">
        <v>41</v>
      </c>
      <c r="F95" s="27">
        <v>20</v>
      </c>
      <c r="G95" s="107"/>
      <c r="H95" s="149">
        <v>22</v>
      </c>
      <c r="I95" s="86">
        <f t="shared" si="18"/>
        <v>0</v>
      </c>
      <c r="J95" s="85">
        <f t="shared" si="19"/>
        <v>0</v>
      </c>
      <c r="K95" s="84">
        <f t="shared" si="20"/>
        <v>0</v>
      </c>
      <c r="L95" s="174"/>
    </row>
    <row r="96" spans="1:43" ht="45.75" customHeight="1" x14ac:dyDescent="0.45">
      <c r="A96" s="119">
        <v>90</v>
      </c>
      <c r="B96" s="98" t="s">
        <v>161</v>
      </c>
      <c r="C96" s="92"/>
      <c r="D96" s="88"/>
      <c r="E96" s="27" t="s">
        <v>41</v>
      </c>
      <c r="F96" s="27">
        <v>50</v>
      </c>
      <c r="G96" s="107"/>
      <c r="H96" s="149">
        <v>22</v>
      </c>
      <c r="I96" s="86">
        <f t="shared" si="18"/>
        <v>0</v>
      </c>
      <c r="J96" s="85">
        <f t="shared" si="19"/>
        <v>0</v>
      </c>
      <c r="K96" s="84">
        <f t="shared" si="20"/>
        <v>0</v>
      </c>
      <c r="L96" s="174"/>
      <c r="AQ96" s="268"/>
    </row>
    <row r="97" spans="1:121" ht="45.75" customHeight="1" x14ac:dyDescent="0.45">
      <c r="A97" s="119">
        <v>91</v>
      </c>
      <c r="B97" s="98" t="s">
        <v>258</v>
      </c>
      <c r="C97" s="92"/>
      <c r="D97" s="88"/>
      <c r="E97" s="27" t="s">
        <v>41</v>
      </c>
      <c r="F97" s="27">
        <v>300</v>
      </c>
      <c r="G97" s="107"/>
      <c r="H97" s="149">
        <v>22</v>
      </c>
      <c r="I97" s="86">
        <f t="shared" si="18"/>
        <v>0</v>
      </c>
      <c r="J97" s="85">
        <f t="shared" si="19"/>
        <v>0</v>
      </c>
      <c r="K97" s="84">
        <f t="shared" si="20"/>
        <v>0</v>
      </c>
      <c r="L97" s="174"/>
      <c r="AQ97" s="268"/>
    </row>
    <row r="98" spans="1:121" ht="45.75" customHeight="1" x14ac:dyDescent="0.45">
      <c r="A98" s="119">
        <v>92</v>
      </c>
      <c r="B98" s="98" t="s">
        <v>164</v>
      </c>
      <c r="C98" s="92"/>
      <c r="D98" s="88"/>
      <c r="E98" s="27" t="s">
        <v>41</v>
      </c>
      <c r="F98" s="27">
        <v>100</v>
      </c>
      <c r="G98" s="107"/>
      <c r="H98" s="149">
        <v>22</v>
      </c>
      <c r="I98" s="86">
        <f t="shared" si="18"/>
        <v>0</v>
      </c>
      <c r="J98" s="85">
        <f t="shared" si="19"/>
        <v>0</v>
      </c>
      <c r="K98" s="84">
        <f t="shared" si="20"/>
        <v>0</v>
      </c>
      <c r="L98" s="174"/>
      <c r="AQ98" s="268"/>
    </row>
    <row r="99" spans="1:121" ht="51.75" customHeight="1" x14ac:dyDescent="0.3">
      <c r="A99" s="119">
        <v>93</v>
      </c>
      <c r="B99" s="45" t="s">
        <v>259</v>
      </c>
      <c r="C99" s="89"/>
      <c r="D99" s="88"/>
      <c r="E99" s="27" t="s">
        <v>41</v>
      </c>
      <c r="F99" s="27">
        <v>200</v>
      </c>
      <c r="G99" s="107"/>
      <c r="H99" s="149">
        <v>22</v>
      </c>
      <c r="I99" s="86">
        <f t="shared" si="18"/>
        <v>0</v>
      </c>
      <c r="J99" s="85">
        <f t="shared" si="19"/>
        <v>0</v>
      </c>
      <c r="K99" s="84">
        <f t="shared" si="20"/>
        <v>0</v>
      </c>
      <c r="L99" s="83">
        <f>G99*J99</f>
        <v>0</v>
      </c>
    </row>
    <row r="100" spans="1:121" ht="78.75" customHeight="1" thickBot="1" x14ac:dyDescent="0.45">
      <c r="A100" s="325" t="s">
        <v>72</v>
      </c>
      <c r="B100" s="325"/>
      <c r="C100" s="325"/>
      <c r="D100" s="325"/>
      <c r="E100" s="325"/>
      <c r="F100" s="325"/>
      <c r="G100" s="325"/>
      <c r="H100" s="325"/>
      <c r="I100" s="325"/>
      <c r="J100" s="325"/>
      <c r="K100" s="326"/>
    </row>
    <row r="101" spans="1:121" s="76" customFormat="1" ht="90" customHeight="1" thickBot="1" x14ac:dyDescent="0.35">
      <c r="A101" s="127" t="s">
        <v>39</v>
      </c>
      <c r="B101" s="126" t="s">
        <v>66</v>
      </c>
      <c r="C101" s="124" t="s">
        <v>37</v>
      </c>
      <c r="D101" s="124" t="s">
        <v>36</v>
      </c>
      <c r="E101" s="124" t="s">
        <v>35</v>
      </c>
      <c r="F101" s="124" t="s">
        <v>34</v>
      </c>
      <c r="G101" s="124" t="s">
        <v>33</v>
      </c>
      <c r="H101" s="124" t="s">
        <v>32</v>
      </c>
      <c r="I101" s="124" t="s">
        <v>31</v>
      </c>
      <c r="J101" s="124" t="s">
        <v>30</v>
      </c>
      <c r="K101" s="123" t="s">
        <v>29</v>
      </c>
      <c r="L101" s="78">
        <v>1</v>
      </c>
      <c r="M101" s="77">
        <v>2</v>
      </c>
      <c r="N101" s="77">
        <v>3</v>
      </c>
      <c r="O101" s="77">
        <v>4</v>
      </c>
      <c r="P101" s="77">
        <v>5</v>
      </c>
      <c r="Q101" s="77">
        <v>6</v>
      </c>
      <c r="R101" s="77">
        <v>7</v>
      </c>
      <c r="S101" s="77">
        <v>8</v>
      </c>
      <c r="T101" s="77">
        <v>9</v>
      </c>
      <c r="U101" s="77">
        <v>10</v>
      </c>
      <c r="V101" s="77">
        <v>11</v>
      </c>
      <c r="W101" s="77">
        <v>12</v>
      </c>
      <c r="X101" s="77">
        <v>13</v>
      </c>
      <c r="Y101" s="77">
        <v>14</v>
      </c>
      <c r="Z101" s="77">
        <v>15</v>
      </c>
      <c r="AA101" s="77">
        <v>16</v>
      </c>
      <c r="AB101" s="77">
        <v>17</v>
      </c>
      <c r="AC101" s="77">
        <v>18</v>
      </c>
      <c r="AD101" s="77">
        <v>19</v>
      </c>
      <c r="AE101" s="77">
        <v>20</v>
      </c>
      <c r="AF101" s="77">
        <v>21</v>
      </c>
      <c r="AG101" s="77">
        <v>22</v>
      </c>
      <c r="AH101" s="77">
        <v>23</v>
      </c>
      <c r="AI101" s="77">
        <v>24</v>
      </c>
      <c r="AJ101" s="77">
        <v>25</v>
      </c>
      <c r="AK101" s="77">
        <v>25</v>
      </c>
      <c r="AL101" s="77">
        <v>26</v>
      </c>
      <c r="AM101" s="77">
        <v>27</v>
      </c>
      <c r="AN101" s="77">
        <v>28</v>
      </c>
      <c r="AO101" s="77">
        <v>29</v>
      </c>
      <c r="AP101" s="77">
        <v>30</v>
      </c>
    </row>
    <row r="102" spans="1:121" s="19" customFormat="1" ht="119.25" customHeight="1" x14ac:dyDescent="0.6">
      <c r="A102" s="173">
        <v>1</v>
      </c>
      <c r="B102" s="172" t="s">
        <v>296</v>
      </c>
      <c r="C102" s="171"/>
      <c r="D102" s="171"/>
      <c r="E102" s="170" t="s">
        <v>14</v>
      </c>
      <c r="F102" s="169">
        <v>8</v>
      </c>
      <c r="G102" s="168"/>
      <c r="H102" s="167">
        <v>22</v>
      </c>
      <c r="I102" s="149">
        <f t="shared" ref="I102:I125" si="21">G102*((100+H102)/100)</f>
        <v>0</v>
      </c>
      <c r="J102" s="166">
        <f t="shared" ref="J102:J125" si="22">F102*G102</f>
        <v>0</v>
      </c>
      <c r="K102" s="165">
        <f t="shared" ref="K102:K125" si="23">F102*I102</f>
        <v>0</v>
      </c>
      <c r="L102" s="21"/>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57"/>
    </row>
    <row r="103" spans="1:121" s="19" customFormat="1" ht="81.75" customHeight="1" x14ac:dyDescent="0.3">
      <c r="A103" s="159">
        <v>2</v>
      </c>
      <c r="B103" s="33" t="s">
        <v>297</v>
      </c>
      <c r="C103" s="28"/>
      <c r="D103" s="225"/>
      <c r="E103" s="160" t="s">
        <v>71</v>
      </c>
      <c r="F103" s="156">
        <v>100</v>
      </c>
      <c r="G103" s="25"/>
      <c r="H103" s="149">
        <v>22</v>
      </c>
      <c r="I103" s="149">
        <f t="shared" si="21"/>
        <v>0</v>
      </c>
      <c r="J103" s="85">
        <f t="shared" si="22"/>
        <v>0</v>
      </c>
      <c r="K103" s="84">
        <f t="shared" si="23"/>
        <v>0</v>
      </c>
      <c r="L103" s="21"/>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row>
    <row r="104" spans="1:121" s="148" customFormat="1" ht="147" customHeight="1" x14ac:dyDescent="0.3">
      <c r="A104" s="159">
        <v>3</v>
      </c>
      <c r="B104" s="33" t="s">
        <v>295</v>
      </c>
      <c r="C104" s="32"/>
      <c r="D104" s="32"/>
      <c r="E104" s="164" t="s">
        <v>71</v>
      </c>
      <c r="F104" s="163">
        <v>30</v>
      </c>
      <c r="G104" s="25"/>
      <c r="H104" s="149">
        <v>22</v>
      </c>
      <c r="I104" s="149">
        <f t="shared" si="21"/>
        <v>0</v>
      </c>
      <c r="J104" s="85">
        <f t="shared" si="22"/>
        <v>0</v>
      </c>
      <c r="K104" s="84">
        <f t="shared" si="23"/>
        <v>0</v>
      </c>
      <c r="L104" s="162"/>
      <c r="M104" s="161"/>
      <c r="N104" s="161"/>
      <c r="O104" s="161"/>
      <c r="P104" s="161"/>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61"/>
      <c r="AP104" s="161"/>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c r="CX104" s="19"/>
      <c r="CY104" s="19"/>
      <c r="CZ104" s="19"/>
      <c r="DA104" s="19"/>
      <c r="DB104" s="19"/>
      <c r="DC104" s="19"/>
      <c r="DD104" s="19"/>
      <c r="DE104" s="19"/>
      <c r="DF104" s="19"/>
      <c r="DG104" s="19"/>
      <c r="DH104" s="19"/>
      <c r="DI104" s="19"/>
      <c r="DJ104" s="19"/>
      <c r="DK104" s="19"/>
      <c r="DL104" s="19"/>
      <c r="DM104" s="19"/>
      <c r="DN104" s="19"/>
      <c r="DO104" s="19"/>
      <c r="DP104" s="19"/>
      <c r="DQ104" s="19"/>
    </row>
    <row r="105" spans="1:121" s="148" customFormat="1" ht="145.19999999999999" customHeight="1" x14ac:dyDescent="0.6">
      <c r="A105" s="159">
        <v>4</v>
      </c>
      <c r="B105" s="249" t="s">
        <v>298</v>
      </c>
      <c r="C105" s="32"/>
      <c r="D105" s="32"/>
      <c r="E105" s="164" t="s">
        <v>14</v>
      </c>
      <c r="F105" s="163">
        <v>700</v>
      </c>
      <c r="G105" s="25"/>
      <c r="H105" s="149">
        <v>22</v>
      </c>
      <c r="I105" s="149">
        <f t="shared" si="21"/>
        <v>0</v>
      </c>
      <c r="J105" s="85">
        <f t="shared" si="22"/>
        <v>0</v>
      </c>
      <c r="K105" s="84">
        <f t="shared" si="23"/>
        <v>0</v>
      </c>
      <c r="L105" s="162"/>
      <c r="M105" s="161"/>
      <c r="N105" s="161"/>
      <c r="O105" s="161"/>
      <c r="P105" s="161"/>
      <c r="Q105" s="161"/>
      <c r="R105" s="161"/>
      <c r="S105" s="161"/>
      <c r="T105" s="161"/>
      <c r="U105" s="161"/>
      <c r="V105" s="161"/>
      <c r="W105" s="161"/>
      <c r="X105" s="161"/>
      <c r="Y105" s="161"/>
      <c r="Z105" s="161"/>
      <c r="AA105" s="161"/>
      <c r="AB105" s="161"/>
      <c r="AC105" s="161"/>
      <c r="AD105" s="161"/>
      <c r="AE105" s="161"/>
      <c r="AF105" s="161"/>
      <c r="AG105" s="161"/>
      <c r="AH105" s="161"/>
      <c r="AI105" s="161"/>
      <c r="AJ105" s="161"/>
      <c r="AK105" s="161"/>
      <c r="AL105" s="161"/>
      <c r="AM105" s="161"/>
      <c r="AN105" s="161"/>
      <c r="AO105" s="161"/>
      <c r="AP105" s="161"/>
      <c r="AQ105" s="264"/>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c r="CX105" s="19"/>
      <c r="CY105" s="19"/>
      <c r="CZ105" s="19"/>
      <c r="DA105" s="19"/>
      <c r="DB105" s="19"/>
      <c r="DC105" s="19"/>
      <c r="DD105" s="19"/>
      <c r="DE105" s="19"/>
      <c r="DF105" s="19"/>
      <c r="DG105" s="19"/>
      <c r="DH105" s="19"/>
      <c r="DI105" s="19"/>
      <c r="DJ105" s="19"/>
      <c r="DK105" s="19"/>
      <c r="DL105" s="19"/>
      <c r="DM105" s="19"/>
      <c r="DN105" s="19"/>
      <c r="DO105" s="19"/>
      <c r="DP105" s="19"/>
      <c r="DQ105" s="19"/>
    </row>
    <row r="106" spans="1:121" s="148" customFormat="1" ht="145.19999999999999" customHeight="1" x14ac:dyDescent="0.3">
      <c r="A106" s="159">
        <v>5</v>
      </c>
      <c r="B106" s="33" t="s">
        <v>299</v>
      </c>
      <c r="C106" s="32"/>
      <c r="D106" s="32"/>
      <c r="E106" s="164" t="s">
        <v>14</v>
      </c>
      <c r="F106" s="163">
        <v>300</v>
      </c>
      <c r="G106" s="25"/>
      <c r="H106" s="149">
        <v>22</v>
      </c>
      <c r="I106" s="149">
        <f t="shared" si="21"/>
        <v>0</v>
      </c>
      <c r="J106" s="85">
        <f t="shared" si="22"/>
        <v>0</v>
      </c>
      <c r="K106" s="84">
        <f t="shared" si="23"/>
        <v>0</v>
      </c>
      <c r="L106" s="162"/>
      <c r="M106" s="161"/>
      <c r="N106" s="161"/>
      <c r="O106" s="161"/>
      <c r="P106" s="161"/>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c r="CX106" s="19"/>
      <c r="CY106" s="19"/>
      <c r="CZ106" s="19"/>
      <c r="DA106" s="19"/>
      <c r="DB106" s="19"/>
      <c r="DC106" s="19"/>
      <c r="DD106" s="19"/>
      <c r="DE106" s="19"/>
      <c r="DF106" s="19"/>
      <c r="DG106" s="19"/>
      <c r="DH106" s="19"/>
      <c r="DI106" s="19"/>
      <c r="DJ106" s="19"/>
      <c r="DK106" s="19"/>
      <c r="DL106" s="19"/>
      <c r="DM106" s="19"/>
      <c r="DN106" s="19"/>
      <c r="DO106" s="19"/>
      <c r="DP106" s="19"/>
      <c r="DQ106" s="19"/>
    </row>
    <row r="107" spans="1:121" s="148" customFormat="1" ht="133.19999999999999" customHeight="1" x14ac:dyDescent="0.3">
      <c r="A107" s="159">
        <v>6</v>
      </c>
      <c r="B107" s="33" t="s">
        <v>300</v>
      </c>
      <c r="C107" s="32"/>
      <c r="D107" s="32"/>
      <c r="E107" s="164" t="s">
        <v>14</v>
      </c>
      <c r="F107" s="163">
        <v>970</v>
      </c>
      <c r="G107" s="25"/>
      <c r="H107" s="149">
        <v>22</v>
      </c>
      <c r="I107" s="149">
        <f t="shared" si="21"/>
        <v>0</v>
      </c>
      <c r="J107" s="85">
        <f t="shared" si="22"/>
        <v>0</v>
      </c>
      <c r="K107" s="84">
        <f t="shared" si="23"/>
        <v>0</v>
      </c>
      <c r="L107" s="162"/>
      <c r="M107" s="161"/>
      <c r="N107" s="161"/>
      <c r="O107" s="161"/>
      <c r="P107" s="161"/>
      <c r="Q107" s="161"/>
      <c r="R107" s="161"/>
      <c r="S107" s="161"/>
      <c r="T107" s="161"/>
      <c r="U107" s="161"/>
      <c r="V107" s="161"/>
      <c r="W107" s="161"/>
      <c r="X107" s="161"/>
      <c r="Y107" s="161"/>
      <c r="Z107" s="161"/>
      <c r="AA107" s="161"/>
      <c r="AB107" s="161"/>
      <c r="AC107" s="161"/>
      <c r="AD107" s="161"/>
      <c r="AE107" s="161"/>
      <c r="AF107" s="161"/>
      <c r="AG107" s="161"/>
      <c r="AH107" s="161"/>
      <c r="AI107" s="161"/>
      <c r="AJ107" s="161"/>
      <c r="AK107" s="161"/>
      <c r="AL107" s="161"/>
      <c r="AM107" s="161"/>
      <c r="AN107" s="161"/>
      <c r="AO107" s="161"/>
      <c r="AP107" s="161"/>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c r="CX107" s="19"/>
      <c r="CY107" s="19"/>
      <c r="CZ107" s="19"/>
      <c r="DA107" s="19"/>
      <c r="DB107" s="19"/>
      <c r="DC107" s="19"/>
      <c r="DD107" s="19"/>
      <c r="DE107" s="19"/>
      <c r="DF107" s="19"/>
      <c r="DG107" s="19"/>
      <c r="DH107" s="19"/>
      <c r="DI107" s="19"/>
      <c r="DJ107" s="19"/>
      <c r="DK107" s="19"/>
      <c r="DL107" s="19"/>
      <c r="DM107" s="19"/>
      <c r="DN107" s="19"/>
      <c r="DO107" s="19"/>
      <c r="DP107" s="19"/>
      <c r="DQ107" s="19"/>
    </row>
    <row r="108" spans="1:121" s="19" customFormat="1" ht="177" customHeight="1" x14ac:dyDescent="0.3">
      <c r="A108" s="159">
        <v>7</v>
      </c>
      <c r="B108" s="33" t="s">
        <v>301</v>
      </c>
      <c r="C108" s="28"/>
      <c r="D108" s="32"/>
      <c r="E108" s="160" t="s">
        <v>14</v>
      </c>
      <c r="F108" s="156">
        <v>200</v>
      </c>
      <c r="G108" s="25"/>
      <c r="H108" s="149">
        <v>22</v>
      </c>
      <c r="I108" s="149">
        <f t="shared" si="21"/>
        <v>0</v>
      </c>
      <c r="J108" s="85">
        <f t="shared" si="22"/>
        <v>0</v>
      </c>
      <c r="K108" s="84">
        <f t="shared" si="23"/>
        <v>0</v>
      </c>
      <c r="L108" s="21"/>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row>
    <row r="109" spans="1:121" s="19" customFormat="1" ht="153" customHeight="1" x14ac:dyDescent="0.3">
      <c r="A109" s="159">
        <v>8</v>
      </c>
      <c r="B109" s="249" t="s">
        <v>302</v>
      </c>
      <c r="C109" s="28"/>
      <c r="D109" s="32"/>
      <c r="E109" s="160" t="s">
        <v>14</v>
      </c>
      <c r="F109" s="156">
        <v>15</v>
      </c>
      <c r="G109" s="25"/>
      <c r="H109" s="149">
        <v>22</v>
      </c>
      <c r="I109" s="149">
        <f t="shared" si="21"/>
        <v>0</v>
      </c>
      <c r="J109" s="85">
        <f t="shared" si="22"/>
        <v>0</v>
      </c>
      <c r="K109" s="84">
        <f t="shared" si="23"/>
        <v>0</v>
      </c>
      <c r="L109" s="21"/>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row>
    <row r="110" spans="1:121" s="19" customFormat="1" ht="120" customHeight="1" x14ac:dyDescent="0.3">
      <c r="A110" s="159">
        <v>9</v>
      </c>
      <c r="B110" s="33" t="s">
        <v>303</v>
      </c>
      <c r="C110" s="28"/>
      <c r="D110" s="32"/>
      <c r="E110" s="160" t="s">
        <v>14</v>
      </c>
      <c r="F110" s="156">
        <v>200</v>
      </c>
      <c r="G110" s="25"/>
      <c r="H110" s="149">
        <v>22</v>
      </c>
      <c r="I110" s="149">
        <f t="shared" si="21"/>
        <v>0</v>
      </c>
      <c r="J110" s="85">
        <f t="shared" si="22"/>
        <v>0</v>
      </c>
      <c r="K110" s="84">
        <f t="shared" si="23"/>
        <v>0</v>
      </c>
      <c r="L110" s="21"/>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row>
    <row r="111" spans="1:121" s="19" customFormat="1" ht="154.19999999999999" customHeight="1" x14ac:dyDescent="0.3">
      <c r="A111" s="159">
        <v>10</v>
      </c>
      <c r="B111" s="33" t="s">
        <v>304</v>
      </c>
      <c r="C111" s="28"/>
      <c r="D111" s="32"/>
      <c r="E111" s="160" t="s">
        <v>14</v>
      </c>
      <c r="F111" s="156">
        <v>30</v>
      </c>
      <c r="G111" s="25"/>
      <c r="H111" s="149">
        <v>22</v>
      </c>
      <c r="I111" s="149">
        <f t="shared" si="21"/>
        <v>0</v>
      </c>
      <c r="J111" s="85">
        <f t="shared" si="22"/>
        <v>0</v>
      </c>
      <c r="K111" s="84">
        <f t="shared" si="23"/>
        <v>0</v>
      </c>
      <c r="L111" s="21"/>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row>
    <row r="112" spans="1:121" s="19" customFormat="1" ht="219" customHeight="1" x14ac:dyDescent="0.6">
      <c r="A112" s="159">
        <v>11</v>
      </c>
      <c r="B112" s="33" t="s">
        <v>305</v>
      </c>
      <c r="C112" s="28"/>
      <c r="D112" s="32"/>
      <c r="E112" s="160" t="s">
        <v>14</v>
      </c>
      <c r="F112" s="156">
        <v>20</v>
      </c>
      <c r="G112" s="25"/>
      <c r="H112" s="149">
        <v>22</v>
      </c>
      <c r="I112" s="149">
        <f t="shared" si="21"/>
        <v>0</v>
      </c>
      <c r="J112" s="85">
        <f t="shared" si="22"/>
        <v>0</v>
      </c>
      <c r="K112" s="84">
        <f t="shared" si="23"/>
        <v>0</v>
      </c>
      <c r="L112" s="21"/>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64"/>
    </row>
    <row r="113" spans="1:121" s="19" customFormat="1" ht="247.5" customHeight="1" x14ac:dyDescent="0.6">
      <c r="A113" s="159">
        <v>12</v>
      </c>
      <c r="B113" s="33" t="s">
        <v>306</v>
      </c>
      <c r="C113" s="28"/>
      <c r="D113" s="32"/>
      <c r="E113" s="160" t="s">
        <v>14</v>
      </c>
      <c r="F113" s="156">
        <v>215</v>
      </c>
      <c r="G113" s="25"/>
      <c r="H113" s="149">
        <v>22</v>
      </c>
      <c r="I113" s="149">
        <f t="shared" si="21"/>
        <v>0</v>
      </c>
      <c r="J113" s="85">
        <f t="shared" si="22"/>
        <v>0</v>
      </c>
      <c r="K113" s="84">
        <f t="shared" si="23"/>
        <v>0</v>
      </c>
      <c r="L113" s="21"/>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64"/>
    </row>
    <row r="114" spans="1:121" s="19" customFormat="1" ht="134.4" customHeight="1" x14ac:dyDescent="0.3">
      <c r="A114" s="159">
        <v>13</v>
      </c>
      <c r="B114" s="33" t="s">
        <v>307</v>
      </c>
      <c r="C114" s="28"/>
      <c r="D114" s="32"/>
      <c r="E114" s="160" t="s">
        <v>14</v>
      </c>
      <c r="F114" s="156">
        <v>10</v>
      </c>
      <c r="G114" s="25"/>
      <c r="H114" s="149">
        <v>22</v>
      </c>
      <c r="I114" s="149">
        <f t="shared" si="21"/>
        <v>0</v>
      </c>
      <c r="J114" s="85">
        <f t="shared" si="22"/>
        <v>0</v>
      </c>
      <c r="K114" s="84">
        <f t="shared" si="23"/>
        <v>0</v>
      </c>
      <c r="L114" s="21"/>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row>
    <row r="115" spans="1:121" s="19" customFormat="1" ht="149.4" customHeight="1" x14ac:dyDescent="0.3">
      <c r="A115" s="159">
        <v>14</v>
      </c>
      <c r="B115" s="33" t="s">
        <v>308</v>
      </c>
      <c r="C115" s="28"/>
      <c r="D115" s="32"/>
      <c r="E115" s="157" t="s">
        <v>14</v>
      </c>
      <c r="F115" s="156">
        <v>70</v>
      </c>
      <c r="G115" s="25"/>
      <c r="H115" s="149">
        <v>22</v>
      </c>
      <c r="I115" s="149">
        <f t="shared" si="21"/>
        <v>0</v>
      </c>
      <c r="J115" s="85">
        <f t="shared" si="22"/>
        <v>0</v>
      </c>
      <c r="K115" s="84">
        <f t="shared" si="23"/>
        <v>0</v>
      </c>
      <c r="L115" s="21"/>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row>
    <row r="116" spans="1:121" s="148" customFormat="1" ht="160.94999999999999" customHeight="1" x14ac:dyDescent="0.3">
      <c r="A116" s="159">
        <v>15</v>
      </c>
      <c r="B116" s="33" t="s">
        <v>309</v>
      </c>
      <c r="C116" s="28"/>
      <c r="D116" s="225"/>
      <c r="E116" s="157" t="s">
        <v>14</v>
      </c>
      <c r="F116" s="156">
        <v>110</v>
      </c>
      <c r="G116" s="25"/>
      <c r="H116" s="149">
        <v>22</v>
      </c>
      <c r="I116" s="149">
        <f t="shared" si="21"/>
        <v>0</v>
      </c>
      <c r="J116" s="85">
        <f t="shared" si="22"/>
        <v>0</v>
      </c>
      <c r="K116" s="84">
        <f t="shared" si="23"/>
        <v>0</v>
      </c>
      <c r="L116" s="115"/>
      <c r="M116" s="114"/>
      <c r="N116" s="114"/>
      <c r="O116" s="114"/>
      <c r="P116" s="114"/>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c r="BO116" s="19"/>
      <c r="BP116" s="19"/>
      <c r="BQ116" s="19"/>
      <c r="BR116" s="19"/>
      <c r="BS116" s="19"/>
      <c r="BT116" s="19"/>
      <c r="BU116" s="19"/>
      <c r="BV116" s="19"/>
      <c r="BW116" s="19"/>
      <c r="BX116" s="19"/>
      <c r="BY116" s="19"/>
      <c r="BZ116" s="19"/>
      <c r="CA116" s="19"/>
      <c r="CB116" s="19"/>
      <c r="CC116" s="19"/>
      <c r="CD116" s="19"/>
      <c r="CE116" s="19"/>
      <c r="CF116" s="19"/>
      <c r="CG116" s="19"/>
      <c r="CH116" s="19"/>
      <c r="CI116" s="19"/>
      <c r="CJ116" s="19"/>
      <c r="CK116" s="19"/>
      <c r="CL116" s="19"/>
      <c r="CM116" s="19"/>
      <c r="CN116" s="19"/>
      <c r="CO116" s="19"/>
      <c r="CP116" s="19"/>
      <c r="CQ116" s="19"/>
      <c r="CR116" s="19"/>
      <c r="CS116" s="19"/>
      <c r="CT116" s="19"/>
      <c r="CU116" s="19"/>
      <c r="CV116" s="19"/>
      <c r="CW116" s="19"/>
      <c r="CX116" s="19"/>
      <c r="CY116" s="19"/>
      <c r="CZ116" s="19"/>
      <c r="DA116" s="19"/>
      <c r="DB116" s="19"/>
      <c r="DC116" s="19"/>
      <c r="DD116" s="19"/>
      <c r="DE116" s="19"/>
      <c r="DF116" s="19"/>
      <c r="DG116" s="19"/>
      <c r="DH116" s="19"/>
      <c r="DI116" s="19"/>
      <c r="DJ116" s="19"/>
      <c r="DK116" s="19"/>
      <c r="DL116" s="19"/>
      <c r="DM116" s="19"/>
      <c r="DN116" s="19"/>
      <c r="DO116" s="19"/>
      <c r="DP116" s="19"/>
      <c r="DQ116" s="19"/>
    </row>
    <row r="117" spans="1:121" s="19" customFormat="1" ht="112.2" customHeight="1" x14ac:dyDescent="0.3">
      <c r="A117" s="159">
        <v>16</v>
      </c>
      <c r="B117" s="33" t="s">
        <v>310</v>
      </c>
      <c r="C117" s="158"/>
      <c r="D117" s="32"/>
      <c r="E117" s="157" t="s">
        <v>14</v>
      </c>
      <c r="F117" s="156">
        <v>15</v>
      </c>
      <c r="G117" s="25"/>
      <c r="H117" s="149">
        <v>22</v>
      </c>
      <c r="I117" s="149">
        <f t="shared" si="21"/>
        <v>0</v>
      </c>
      <c r="J117" s="85">
        <f t="shared" si="22"/>
        <v>0</v>
      </c>
      <c r="K117" s="84">
        <f t="shared" si="23"/>
        <v>0</v>
      </c>
      <c r="L117" s="21"/>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row>
    <row r="118" spans="1:121" s="19" customFormat="1" ht="217.5" customHeight="1" x14ac:dyDescent="0.6">
      <c r="A118" s="159">
        <v>17</v>
      </c>
      <c r="B118" s="249" t="s">
        <v>311</v>
      </c>
      <c r="C118" s="158"/>
      <c r="D118" s="32"/>
      <c r="E118" s="157" t="s">
        <v>14</v>
      </c>
      <c r="F118" s="156">
        <v>110</v>
      </c>
      <c r="G118" s="25"/>
      <c r="H118" s="149">
        <v>22</v>
      </c>
      <c r="I118" s="149">
        <f t="shared" si="21"/>
        <v>0</v>
      </c>
      <c r="J118" s="85">
        <f t="shared" si="22"/>
        <v>0</v>
      </c>
      <c r="K118" s="84">
        <f t="shared" si="23"/>
        <v>0</v>
      </c>
      <c r="L118" s="155"/>
      <c r="M118" s="155"/>
      <c r="N118" s="155"/>
      <c r="O118" s="155"/>
      <c r="P118" s="155"/>
      <c r="Q118" s="155"/>
      <c r="R118" s="155"/>
      <c r="S118" s="155"/>
      <c r="T118" s="155"/>
      <c r="U118" s="155"/>
      <c r="V118" s="155"/>
      <c r="W118" s="155"/>
      <c r="X118" s="155"/>
      <c r="Y118" s="155"/>
      <c r="Z118" s="155"/>
      <c r="AA118" s="155"/>
      <c r="AB118" s="155"/>
      <c r="AC118" s="155"/>
      <c r="AD118" s="155"/>
      <c r="AE118" s="155"/>
      <c r="AF118" s="155"/>
      <c r="AG118" s="155"/>
      <c r="AH118" s="155"/>
      <c r="AI118" s="155"/>
      <c r="AJ118" s="155"/>
      <c r="AK118" s="155"/>
      <c r="AL118" s="155"/>
      <c r="AM118" s="155"/>
      <c r="AN118" s="155"/>
      <c r="AO118" s="155"/>
      <c r="AP118" s="155"/>
      <c r="AQ118" s="264"/>
    </row>
    <row r="119" spans="1:121" s="19" customFormat="1" ht="234.75" customHeight="1" x14ac:dyDescent="0.6">
      <c r="A119" s="159">
        <v>18</v>
      </c>
      <c r="B119" s="249" t="s">
        <v>312</v>
      </c>
      <c r="C119" s="158"/>
      <c r="D119" s="32"/>
      <c r="E119" s="157" t="s">
        <v>14</v>
      </c>
      <c r="F119" s="156">
        <v>880</v>
      </c>
      <c r="G119" s="25"/>
      <c r="H119" s="149">
        <v>22</v>
      </c>
      <c r="I119" s="149">
        <f t="shared" si="21"/>
        <v>0</v>
      </c>
      <c r="J119" s="85">
        <f t="shared" si="22"/>
        <v>0</v>
      </c>
      <c r="K119" s="84">
        <f t="shared" si="23"/>
        <v>0</v>
      </c>
      <c r="L119" s="155"/>
      <c r="M119" s="155"/>
      <c r="N119" s="155"/>
      <c r="O119" s="155"/>
      <c r="P119" s="155"/>
      <c r="Q119" s="155"/>
      <c r="R119" s="155"/>
      <c r="S119" s="155"/>
      <c r="T119" s="155"/>
      <c r="U119" s="155"/>
      <c r="V119" s="155"/>
      <c r="W119" s="155"/>
      <c r="X119" s="155"/>
      <c r="Y119" s="155"/>
      <c r="Z119" s="155"/>
      <c r="AA119" s="155"/>
      <c r="AB119" s="155"/>
      <c r="AC119" s="155"/>
      <c r="AD119" s="155"/>
      <c r="AE119" s="155"/>
      <c r="AF119" s="155"/>
      <c r="AG119" s="155"/>
      <c r="AH119" s="155"/>
      <c r="AI119" s="155"/>
      <c r="AJ119" s="155"/>
      <c r="AK119" s="155"/>
      <c r="AL119" s="155"/>
      <c r="AM119" s="155"/>
      <c r="AN119" s="155"/>
      <c r="AO119" s="155"/>
      <c r="AP119" s="155"/>
      <c r="AQ119" s="264"/>
    </row>
    <row r="120" spans="1:121" s="19" customFormat="1" ht="248.25" customHeight="1" x14ac:dyDescent="0.6">
      <c r="A120" s="159">
        <v>19</v>
      </c>
      <c r="B120" s="249" t="s">
        <v>313</v>
      </c>
      <c r="C120" s="158"/>
      <c r="D120" s="32"/>
      <c r="E120" s="157" t="s">
        <v>14</v>
      </c>
      <c r="F120" s="156">
        <v>200</v>
      </c>
      <c r="G120" s="25"/>
      <c r="H120" s="149">
        <v>22</v>
      </c>
      <c r="I120" s="149">
        <f t="shared" si="21"/>
        <v>0</v>
      </c>
      <c r="J120" s="85">
        <f t="shared" si="22"/>
        <v>0</v>
      </c>
      <c r="K120" s="84">
        <f t="shared" si="23"/>
        <v>0</v>
      </c>
      <c r="L120" s="155"/>
      <c r="M120" s="155"/>
      <c r="N120" s="155"/>
      <c r="O120" s="155"/>
      <c r="P120" s="155"/>
      <c r="Q120" s="155"/>
      <c r="R120" s="155"/>
      <c r="S120" s="155"/>
      <c r="T120" s="155"/>
      <c r="U120" s="155"/>
      <c r="V120" s="155"/>
      <c r="W120" s="155"/>
      <c r="X120" s="155"/>
      <c r="Y120" s="155"/>
      <c r="Z120" s="155"/>
      <c r="AA120" s="155"/>
      <c r="AB120" s="155"/>
      <c r="AC120" s="155"/>
      <c r="AD120" s="155"/>
      <c r="AE120" s="155"/>
      <c r="AF120" s="155"/>
      <c r="AG120" s="155"/>
      <c r="AH120" s="155"/>
      <c r="AI120" s="155"/>
      <c r="AJ120" s="155"/>
      <c r="AK120" s="155"/>
      <c r="AL120" s="155"/>
      <c r="AM120" s="155"/>
      <c r="AN120" s="155"/>
      <c r="AO120" s="155"/>
      <c r="AP120" s="155"/>
      <c r="AQ120" s="264"/>
    </row>
    <row r="121" spans="1:121" s="19" customFormat="1" ht="131.25" customHeight="1" x14ac:dyDescent="0.3">
      <c r="A121" s="159">
        <v>20</v>
      </c>
      <c r="B121" s="33" t="s">
        <v>314</v>
      </c>
      <c r="C121" s="158"/>
      <c r="D121" s="28"/>
      <c r="E121" s="157" t="s">
        <v>14</v>
      </c>
      <c r="F121" s="156">
        <v>500</v>
      </c>
      <c r="G121" s="25"/>
      <c r="H121" s="149">
        <v>22</v>
      </c>
      <c r="I121" s="149">
        <f t="shared" si="21"/>
        <v>0</v>
      </c>
      <c r="J121" s="85">
        <f t="shared" si="22"/>
        <v>0</v>
      </c>
      <c r="K121" s="84">
        <f t="shared" si="23"/>
        <v>0</v>
      </c>
      <c r="L121" s="155"/>
      <c r="M121" s="155"/>
      <c r="N121" s="155"/>
      <c r="O121" s="155"/>
      <c r="P121" s="155"/>
      <c r="Q121" s="155"/>
      <c r="R121" s="155"/>
      <c r="S121" s="155"/>
      <c r="T121" s="155"/>
      <c r="U121" s="155"/>
      <c r="V121" s="155"/>
      <c r="W121" s="155"/>
      <c r="X121" s="155"/>
      <c r="Y121" s="155"/>
      <c r="Z121" s="155"/>
      <c r="AA121" s="155"/>
      <c r="AB121" s="155"/>
      <c r="AC121" s="155"/>
      <c r="AD121" s="155"/>
      <c r="AE121" s="155"/>
      <c r="AF121" s="155"/>
      <c r="AG121" s="155"/>
      <c r="AH121" s="155"/>
      <c r="AI121" s="155"/>
      <c r="AJ121" s="155"/>
      <c r="AK121" s="155"/>
      <c r="AL121" s="155"/>
      <c r="AM121" s="155"/>
      <c r="AN121" s="155"/>
      <c r="AO121" s="155"/>
      <c r="AP121" s="155"/>
    </row>
    <row r="122" spans="1:121" s="19" customFormat="1" ht="131.25" customHeight="1" x14ac:dyDescent="0.3">
      <c r="A122" s="159">
        <v>21</v>
      </c>
      <c r="B122" s="33" t="s">
        <v>315</v>
      </c>
      <c r="C122" s="158"/>
      <c r="D122" s="28"/>
      <c r="E122" s="157" t="s">
        <v>14</v>
      </c>
      <c r="F122" s="156">
        <v>100</v>
      </c>
      <c r="G122" s="25"/>
      <c r="H122" s="149">
        <v>22</v>
      </c>
      <c r="I122" s="149">
        <f t="shared" si="21"/>
        <v>0</v>
      </c>
      <c r="J122" s="85">
        <f t="shared" si="22"/>
        <v>0</v>
      </c>
      <c r="K122" s="84">
        <f t="shared" si="23"/>
        <v>0</v>
      </c>
      <c r="L122" s="155"/>
      <c r="M122" s="155"/>
      <c r="N122" s="155"/>
      <c r="O122" s="155"/>
      <c r="P122" s="155"/>
      <c r="Q122" s="155"/>
      <c r="R122" s="155"/>
      <c r="S122" s="155"/>
      <c r="T122" s="155"/>
      <c r="U122" s="155"/>
      <c r="V122" s="155"/>
      <c r="W122" s="155"/>
      <c r="X122" s="155"/>
      <c r="Y122" s="155"/>
      <c r="Z122" s="155"/>
      <c r="AA122" s="155"/>
      <c r="AB122" s="155"/>
      <c r="AC122" s="155"/>
      <c r="AD122" s="155"/>
      <c r="AE122" s="155"/>
      <c r="AF122" s="155"/>
      <c r="AG122" s="155"/>
      <c r="AH122" s="155"/>
      <c r="AI122" s="155"/>
      <c r="AJ122" s="155"/>
      <c r="AK122" s="155"/>
      <c r="AL122" s="155"/>
      <c r="AM122" s="155"/>
      <c r="AN122" s="155"/>
      <c r="AO122" s="155"/>
      <c r="AP122" s="155"/>
    </row>
    <row r="123" spans="1:121" s="19" customFormat="1" ht="102.75" customHeight="1" x14ac:dyDescent="0.3">
      <c r="A123" s="159">
        <v>22</v>
      </c>
      <c r="B123" s="33" t="s">
        <v>316</v>
      </c>
      <c r="C123" s="158"/>
      <c r="D123" s="308"/>
      <c r="E123" s="157" t="s">
        <v>14</v>
      </c>
      <c r="F123" s="156">
        <v>100</v>
      </c>
      <c r="G123" s="25"/>
      <c r="H123" s="149">
        <v>22</v>
      </c>
      <c r="I123" s="149">
        <f t="shared" si="21"/>
        <v>0</v>
      </c>
      <c r="J123" s="85">
        <f t="shared" si="22"/>
        <v>0</v>
      </c>
      <c r="K123" s="84">
        <f t="shared" si="23"/>
        <v>0</v>
      </c>
      <c r="L123" s="155"/>
      <c r="M123" s="155"/>
      <c r="N123" s="155"/>
      <c r="O123" s="155"/>
      <c r="P123" s="155"/>
      <c r="Q123" s="155"/>
      <c r="R123" s="155"/>
      <c r="S123" s="155"/>
      <c r="T123" s="155"/>
      <c r="U123" s="155"/>
      <c r="V123" s="155"/>
      <c r="W123" s="155"/>
      <c r="X123" s="155"/>
      <c r="Y123" s="155"/>
      <c r="Z123" s="155"/>
      <c r="AA123" s="155"/>
      <c r="AB123" s="155"/>
      <c r="AC123" s="155"/>
      <c r="AD123" s="155"/>
      <c r="AE123" s="155"/>
      <c r="AF123" s="155"/>
      <c r="AG123" s="155"/>
      <c r="AH123" s="155"/>
      <c r="AI123" s="155"/>
      <c r="AJ123" s="155"/>
      <c r="AK123" s="155"/>
      <c r="AL123" s="155"/>
      <c r="AM123" s="155"/>
      <c r="AN123" s="155"/>
      <c r="AO123" s="155"/>
      <c r="AP123" s="155"/>
    </row>
    <row r="124" spans="1:121" s="19" customFormat="1" ht="174" customHeight="1" x14ac:dyDescent="0.3">
      <c r="A124" s="159">
        <v>23</v>
      </c>
      <c r="B124" s="33" t="s">
        <v>270</v>
      </c>
      <c r="C124" s="158"/>
      <c r="D124" s="308"/>
      <c r="E124" s="157" t="s">
        <v>14</v>
      </c>
      <c r="F124" s="156">
        <v>100</v>
      </c>
      <c r="G124" s="25"/>
      <c r="H124" s="149">
        <v>22</v>
      </c>
      <c r="I124" s="149">
        <f t="shared" si="21"/>
        <v>0</v>
      </c>
      <c r="J124" s="85">
        <f t="shared" si="22"/>
        <v>0</v>
      </c>
      <c r="K124" s="84">
        <f t="shared" si="23"/>
        <v>0</v>
      </c>
      <c r="L124" s="155"/>
      <c r="M124" s="155"/>
      <c r="N124" s="155"/>
      <c r="O124" s="155"/>
      <c r="P124" s="155"/>
      <c r="Q124" s="155"/>
      <c r="R124" s="155"/>
      <c r="S124" s="155"/>
      <c r="T124" s="155"/>
      <c r="U124" s="155"/>
      <c r="V124" s="155"/>
      <c r="W124" s="155"/>
      <c r="X124" s="155"/>
      <c r="Y124" s="155"/>
      <c r="Z124" s="155"/>
      <c r="AA124" s="155"/>
      <c r="AB124" s="155"/>
      <c r="AC124" s="155"/>
      <c r="AD124" s="155"/>
      <c r="AE124" s="155"/>
      <c r="AF124" s="155"/>
      <c r="AG124" s="155"/>
      <c r="AH124" s="155"/>
      <c r="AI124" s="155"/>
      <c r="AJ124" s="155"/>
      <c r="AK124" s="155"/>
      <c r="AL124" s="155"/>
      <c r="AM124" s="155"/>
      <c r="AN124" s="155"/>
      <c r="AO124" s="155"/>
      <c r="AP124" s="155"/>
    </row>
    <row r="125" spans="1:121" s="148" customFormat="1" ht="78" customHeight="1" thickBot="1" x14ac:dyDescent="0.35">
      <c r="A125" s="154">
        <v>24</v>
      </c>
      <c r="B125" s="153" t="s">
        <v>159</v>
      </c>
      <c r="C125" s="228"/>
      <c r="D125" s="151"/>
      <c r="E125" s="229" t="s">
        <v>71</v>
      </c>
      <c r="F125" s="152">
        <v>400</v>
      </c>
      <c r="G125" s="151"/>
      <c r="H125" s="150">
        <v>22</v>
      </c>
      <c r="I125" s="266">
        <f t="shared" si="21"/>
        <v>0</v>
      </c>
      <c r="J125" s="267">
        <f t="shared" si="22"/>
        <v>0</v>
      </c>
      <c r="K125" s="84">
        <f t="shared" si="23"/>
        <v>0</v>
      </c>
      <c r="L125" s="94"/>
      <c r="M125" s="94"/>
      <c r="N125" s="94"/>
      <c r="O125" s="94"/>
      <c r="P125" s="94"/>
      <c r="Q125" s="94"/>
      <c r="R125" s="94"/>
      <c r="S125" s="94"/>
      <c r="T125" s="94"/>
      <c r="U125" s="94"/>
      <c r="V125" s="94"/>
      <c r="W125" s="94"/>
      <c r="X125" s="94"/>
      <c r="Y125" s="94"/>
      <c r="Z125" s="94"/>
      <c r="AA125" s="94"/>
      <c r="AB125" s="94"/>
      <c r="AC125" s="94"/>
      <c r="AD125" s="94"/>
      <c r="AE125" s="94"/>
      <c r="AF125" s="94"/>
      <c r="AG125" s="94"/>
      <c r="AH125" s="94"/>
      <c r="AI125" s="94"/>
      <c r="AJ125" s="94"/>
      <c r="AK125" s="94"/>
      <c r="AL125" s="94"/>
      <c r="AM125" s="94"/>
      <c r="AN125" s="94"/>
      <c r="AO125" s="94"/>
      <c r="AP125" s="94"/>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c r="CX125" s="19"/>
      <c r="CY125" s="19"/>
      <c r="CZ125" s="19"/>
      <c r="DA125" s="19"/>
      <c r="DB125" s="19"/>
      <c r="DC125" s="19"/>
      <c r="DD125" s="19"/>
      <c r="DE125" s="19"/>
      <c r="DF125" s="19"/>
      <c r="DG125" s="19"/>
      <c r="DH125" s="19"/>
      <c r="DI125" s="19"/>
      <c r="DJ125" s="19"/>
      <c r="DK125" s="19"/>
      <c r="DL125" s="19"/>
      <c r="DM125" s="19"/>
      <c r="DN125" s="19"/>
      <c r="DO125" s="19"/>
      <c r="DP125" s="19"/>
      <c r="DQ125" s="19"/>
    </row>
    <row r="126" spans="1:121" ht="63.75" customHeight="1" thickBot="1" x14ac:dyDescent="0.45">
      <c r="A126" s="11"/>
      <c r="B126" s="12"/>
      <c r="C126" s="4"/>
      <c r="D126" s="15"/>
      <c r="E126" s="13"/>
      <c r="F126" s="13"/>
      <c r="G126" s="13"/>
      <c r="H126" s="13"/>
      <c r="I126" s="147" t="s">
        <v>13</v>
      </c>
      <c r="J126" s="146">
        <f>SUM(J6:J99,J102:J125)</f>
        <v>0</v>
      </c>
      <c r="K126" s="146">
        <f>SUM(K6:K99,K102:K125)</f>
        <v>0</v>
      </c>
    </row>
    <row r="127" spans="1:121" ht="43.5" customHeight="1" x14ac:dyDescent="0.4">
      <c r="A127" s="11"/>
      <c r="B127" s="17"/>
      <c r="C127" s="4"/>
      <c r="D127" s="15"/>
      <c r="E127" s="13"/>
      <c r="F127" s="13"/>
      <c r="G127" s="13"/>
      <c r="H127" s="265"/>
      <c r="I127" s="14"/>
      <c r="J127" s="16"/>
      <c r="K127" s="16"/>
    </row>
    <row r="128" spans="1:121" ht="46.5" customHeight="1" x14ac:dyDescent="0.4">
      <c r="A128" s="11"/>
      <c r="B128" s="12" t="s">
        <v>12</v>
      </c>
      <c r="C128" s="4"/>
      <c r="D128" s="15"/>
      <c r="E128" s="13"/>
      <c r="F128" s="13"/>
      <c r="G128" s="13"/>
      <c r="H128" s="13"/>
      <c r="I128" s="13"/>
      <c r="J128" s="13"/>
      <c r="K128" s="13"/>
    </row>
    <row r="129" spans="1:44" ht="46.2" customHeight="1" x14ac:dyDescent="0.4">
      <c r="A129" s="11"/>
      <c r="B129" s="12" t="s">
        <v>11</v>
      </c>
      <c r="C129" s="4"/>
      <c r="D129" s="15"/>
      <c r="E129" s="13"/>
      <c r="F129" s="13"/>
      <c r="G129" s="13"/>
      <c r="H129" s="13"/>
      <c r="I129" s="13"/>
      <c r="J129" s="13"/>
      <c r="K129" s="13"/>
    </row>
    <row r="130" spans="1:44" x14ac:dyDescent="0.4">
      <c r="A130" s="11"/>
      <c r="B130" s="5"/>
      <c r="C130" s="4"/>
      <c r="F130" s="13"/>
      <c r="G130" s="13"/>
      <c r="H130" s="13"/>
      <c r="I130" s="13"/>
      <c r="J130" s="13"/>
      <c r="K130" s="13"/>
    </row>
    <row r="131" spans="1:44" ht="46.2" customHeight="1" x14ac:dyDescent="0.4">
      <c r="A131" s="11"/>
      <c r="B131" s="12" t="s">
        <v>10</v>
      </c>
      <c r="C131" s="4"/>
      <c r="D131" s="15"/>
      <c r="E131" s="13"/>
      <c r="F131" s="13"/>
      <c r="G131" s="13"/>
      <c r="H131" s="13"/>
      <c r="I131" s="13"/>
      <c r="J131" s="13"/>
      <c r="K131" s="13"/>
    </row>
    <row r="132" spans="1:44" ht="62.25" customHeight="1" x14ac:dyDescent="0.45">
      <c r="A132" s="11"/>
      <c r="B132" s="315" t="s">
        <v>317</v>
      </c>
      <c r="C132" s="315"/>
      <c r="D132" s="315"/>
      <c r="E132" s="315"/>
      <c r="F132" s="315"/>
      <c r="G132" s="315"/>
      <c r="H132" s="315"/>
      <c r="I132" s="315"/>
      <c r="J132" s="315"/>
      <c r="K132" s="315"/>
      <c r="L132" s="315"/>
      <c r="M132" s="315"/>
      <c r="N132" s="315"/>
      <c r="O132" s="315"/>
      <c r="P132" s="315"/>
      <c r="Q132" s="315"/>
      <c r="R132" s="315"/>
      <c r="S132" s="315"/>
      <c r="T132" s="315"/>
      <c r="U132" s="315"/>
      <c r="V132" s="315"/>
      <c r="W132" s="315"/>
      <c r="X132" s="315"/>
      <c r="Y132" s="315"/>
      <c r="Z132" s="315"/>
      <c r="AA132" s="315"/>
      <c r="AB132" s="315"/>
      <c r="AC132" s="315"/>
      <c r="AD132" s="315"/>
      <c r="AE132" s="315"/>
      <c r="AF132" s="315"/>
      <c r="AG132" s="315"/>
      <c r="AH132" s="315"/>
      <c r="AI132" s="315"/>
      <c r="AJ132" s="315"/>
      <c r="AK132" s="315"/>
      <c r="AL132" s="315"/>
      <c r="AM132" s="315"/>
      <c r="AN132" s="315"/>
      <c r="AO132" s="315"/>
      <c r="AP132" s="315"/>
      <c r="AQ132" s="315"/>
      <c r="AR132" s="315"/>
    </row>
    <row r="133" spans="1:44" ht="46.2" customHeight="1" x14ac:dyDescent="0.45">
      <c r="A133" s="11"/>
      <c r="B133" s="9" t="s">
        <v>8</v>
      </c>
      <c r="C133" s="4"/>
      <c r="D133" s="15"/>
      <c r="E133" s="13"/>
      <c r="F133" s="13"/>
      <c r="G133" s="13"/>
      <c r="H133" s="13"/>
      <c r="I133" s="13"/>
      <c r="J133" s="13"/>
      <c r="K133" s="13"/>
    </row>
    <row r="134" spans="1:44" ht="46.2" customHeight="1" x14ac:dyDescent="0.45">
      <c r="A134" s="11"/>
      <c r="B134" s="9" t="s">
        <v>7</v>
      </c>
      <c r="C134" s="4"/>
      <c r="D134" s="15"/>
      <c r="E134" s="13"/>
      <c r="F134" s="13"/>
      <c r="G134" s="13"/>
      <c r="H134" s="13"/>
      <c r="I134" s="13"/>
      <c r="J134" s="13"/>
      <c r="K134" s="13"/>
    </row>
    <row r="135" spans="1:44" ht="46.2" customHeight="1" x14ac:dyDescent="0.45">
      <c r="A135" s="11"/>
      <c r="B135" s="9" t="s">
        <v>6</v>
      </c>
      <c r="C135" s="4"/>
      <c r="D135" s="15"/>
      <c r="E135" s="13"/>
      <c r="F135" s="13"/>
      <c r="G135" s="13"/>
      <c r="H135" s="13"/>
      <c r="I135" s="13"/>
      <c r="J135" s="13"/>
      <c r="K135" s="13"/>
    </row>
    <row r="136" spans="1:44" ht="46.2" customHeight="1" x14ac:dyDescent="0.45">
      <c r="A136" s="11"/>
      <c r="B136" s="9" t="s">
        <v>5</v>
      </c>
      <c r="C136" s="4"/>
      <c r="D136" s="15"/>
      <c r="E136" s="13"/>
      <c r="F136" s="13"/>
      <c r="G136" s="13"/>
      <c r="H136" s="13"/>
      <c r="I136" s="13"/>
      <c r="J136" s="13"/>
      <c r="K136" s="13"/>
    </row>
    <row r="137" spans="1:44" ht="46.2" customHeight="1" x14ac:dyDescent="0.45">
      <c r="A137" s="11"/>
      <c r="B137" s="9" t="s">
        <v>4</v>
      </c>
      <c r="C137" s="4"/>
      <c r="D137" s="15"/>
      <c r="E137" s="13"/>
      <c r="F137" s="13"/>
      <c r="G137" s="13"/>
      <c r="H137" s="13"/>
      <c r="I137" s="13"/>
      <c r="J137" s="13"/>
      <c r="K137" s="13"/>
    </row>
    <row r="138" spans="1:44" ht="46.2" customHeight="1" x14ac:dyDescent="0.45">
      <c r="A138" s="11"/>
      <c r="B138" s="9" t="s">
        <v>3</v>
      </c>
      <c r="C138" s="4"/>
      <c r="D138" s="15"/>
      <c r="E138" s="13"/>
      <c r="F138" s="13"/>
      <c r="G138" s="13"/>
      <c r="H138" s="13"/>
      <c r="I138" s="13"/>
      <c r="J138" s="13"/>
      <c r="K138" s="13"/>
    </row>
    <row r="139" spans="1:44" ht="46.2" customHeight="1" x14ac:dyDescent="0.45">
      <c r="A139" s="11"/>
      <c r="B139" s="9" t="s">
        <v>2</v>
      </c>
      <c r="C139" s="4"/>
      <c r="D139" s="15"/>
      <c r="E139" s="13"/>
      <c r="F139" s="13"/>
      <c r="G139" s="13"/>
      <c r="H139" s="13"/>
      <c r="I139" s="13"/>
      <c r="J139" s="13"/>
      <c r="K139" s="13"/>
    </row>
    <row r="140" spans="1:44" ht="46.2" customHeight="1" x14ac:dyDescent="0.45">
      <c r="A140" s="11"/>
      <c r="B140" s="9" t="s">
        <v>1</v>
      </c>
      <c r="C140" s="4"/>
      <c r="D140" s="15"/>
      <c r="E140" s="13"/>
      <c r="F140" s="13"/>
      <c r="G140" s="13"/>
      <c r="H140" s="13"/>
      <c r="I140" s="13"/>
      <c r="J140" s="13"/>
      <c r="K140" s="13"/>
    </row>
    <row r="141" spans="1:44" ht="46.2" customHeight="1" x14ac:dyDescent="0.45">
      <c r="A141" s="11"/>
      <c r="B141" s="9" t="s">
        <v>0</v>
      </c>
      <c r="C141" s="4"/>
      <c r="D141" s="15"/>
      <c r="E141" s="13"/>
      <c r="F141" s="13"/>
      <c r="G141" s="13"/>
      <c r="H141" s="13"/>
      <c r="I141" s="13"/>
      <c r="J141" s="13"/>
      <c r="K141" s="13"/>
    </row>
    <row r="142" spans="1:44" ht="46.2" customHeight="1" x14ac:dyDescent="0.4">
      <c r="A142" s="11"/>
      <c r="B142" s="12"/>
      <c r="C142" s="4"/>
      <c r="D142" s="15"/>
      <c r="E142" s="13"/>
      <c r="F142" s="13"/>
      <c r="G142" s="13"/>
      <c r="H142" s="13"/>
      <c r="I142" s="13"/>
      <c r="J142" s="13"/>
      <c r="K142" s="13"/>
    </row>
  </sheetData>
  <mergeCells count="7">
    <mergeCell ref="B132:AR132"/>
    <mergeCell ref="A1:AQ1"/>
    <mergeCell ref="B2:Q2"/>
    <mergeCell ref="A3:K3"/>
    <mergeCell ref="M3:AF3"/>
    <mergeCell ref="AH3:AQ3"/>
    <mergeCell ref="A100:K100"/>
  </mergeCells>
  <pageMargins left="0.7" right="0.7" top="0.75" bottom="0.75" header="0.3" footer="0.3"/>
  <pageSetup paperSize="9" orientation="portrait"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5C2BB-641C-41B5-AD0E-2E34C471546F}">
  <dimension ref="A1:DQ79"/>
  <sheetViews>
    <sheetView tabSelected="1" topLeftCell="A45" zoomScale="60" zoomScaleNormal="60" workbookViewId="0">
      <selection activeCell="B33" sqref="B33:K33"/>
    </sheetView>
  </sheetViews>
  <sheetFormatPr defaultColWidth="9.109375" defaultRowHeight="61.2" x14ac:dyDescent="1.05"/>
  <cols>
    <col min="1" max="1" width="9.109375" style="11"/>
    <col min="2" max="2" width="161.6640625" style="203" customWidth="1"/>
    <col min="3" max="3" width="23.109375" style="4" customWidth="1"/>
    <col min="4" max="4" width="47.6640625" style="5" customWidth="1"/>
    <col min="5" max="5" width="14.88671875" style="4" customWidth="1"/>
    <col min="6" max="10" width="22.88671875" style="13" customWidth="1"/>
    <col min="11" max="11" width="30.33203125" style="13" customWidth="1"/>
    <col min="12" max="42" width="8.44140625" style="1" hidden="1" customWidth="1"/>
    <col min="43" max="43" width="16.6640625" style="230" customWidth="1"/>
    <col min="44" max="16384" width="9.109375" style="1"/>
  </cols>
  <sheetData>
    <row r="1" spans="1:121" s="128" customFormat="1" ht="82.5" customHeight="1" x14ac:dyDescent="1.05">
      <c r="A1" s="316" t="s">
        <v>274</v>
      </c>
      <c r="B1" s="316"/>
      <c r="C1" s="316"/>
      <c r="D1" s="316"/>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c r="AL1" s="316"/>
      <c r="AM1" s="316"/>
      <c r="AN1" s="316"/>
      <c r="AO1" s="316"/>
      <c r="AP1" s="316"/>
      <c r="AQ1" s="230"/>
    </row>
    <row r="2" spans="1:121" s="128" customFormat="1" ht="15" customHeight="1" thickBot="1" x14ac:dyDescent="1.1000000000000001">
      <c r="A2" s="11"/>
      <c r="B2" s="317"/>
      <c r="C2" s="317"/>
      <c r="D2" s="317"/>
      <c r="E2" s="317"/>
      <c r="F2" s="317"/>
      <c r="G2" s="317"/>
      <c r="H2" s="317"/>
      <c r="I2" s="317"/>
      <c r="J2" s="317"/>
      <c r="K2" s="317"/>
      <c r="L2" s="317"/>
      <c r="M2" s="317"/>
      <c r="N2" s="317"/>
      <c r="O2" s="317"/>
      <c r="P2" s="317"/>
      <c r="Q2" s="317"/>
      <c r="AQ2" s="230"/>
    </row>
    <row r="3" spans="1:121" s="142" customFormat="1" ht="66.75" customHeight="1" thickBot="1" x14ac:dyDescent="0.35">
      <c r="A3" s="327"/>
      <c r="B3" s="327"/>
      <c r="C3" s="327"/>
      <c r="D3" s="327"/>
      <c r="E3" s="327"/>
      <c r="F3" s="327"/>
      <c r="G3" s="222"/>
      <c r="H3" s="222"/>
      <c r="I3" s="222"/>
      <c r="J3" s="222"/>
      <c r="K3" s="222"/>
      <c r="L3" s="221"/>
      <c r="M3" s="328" t="s">
        <v>68</v>
      </c>
      <c r="N3" s="328"/>
      <c r="O3" s="328"/>
      <c r="P3" s="328"/>
      <c r="Q3" s="328"/>
      <c r="R3" s="328"/>
      <c r="S3" s="328"/>
      <c r="T3" s="328"/>
      <c r="U3" s="328"/>
      <c r="V3" s="328"/>
      <c r="W3" s="328"/>
      <c r="X3" s="328"/>
      <c r="Y3" s="328"/>
      <c r="Z3" s="328"/>
      <c r="AA3" s="328"/>
      <c r="AB3" s="328"/>
      <c r="AC3" s="328"/>
      <c r="AD3" s="328"/>
      <c r="AE3" s="328"/>
      <c r="AF3" s="328"/>
      <c r="AG3" s="220"/>
      <c r="AH3" s="329" t="s">
        <v>67</v>
      </c>
      <c r="AI3" s="330"/>
      <c r="AJ3" s="330"/>
      <c r="AK3" s="330"/>
      <c r="AL3" s="330"/>
      <c r="AM3" s="330"/>
      <c r="AN3" s="330"/>
      <c r="AO3" s="330"/>
      <c r="AP3" s="331"/>
      <c r="AQ3" s="231"/>
    </row>
    <row r="4" spans="1:121" s="128" customFormat="1" ht="7.5" customHeight="1" x14ac:dyDescent="1.05">
      <c r="A4" s="219"/>
      <c r="B4" s="218"/>
      <c r="C4" s="137"/>
      <c r="D4" s="138"/>
      <c r="E4" s="137"/>
      <c r="F4" s="217"/>
      <c r="G4" s="217"/>
      <c r="H4" s="217"/>
      <c r="I4" s="217"/>
      <c r="J4" s="217"/>
      <c r="K4" s="217"/>
      <c r="L4" s="134"/>
      <c r="M4" s="132"/>
      <c r="N4" s="132"/>
      <c r="O4" s="132"/>
      <c r="P4" s="133"/>
      <c r="R4" s="132"/>
      <c r="S4" s="132"/>
      <c r="T4" s="132"/>
      <c r="U4" s="131"/>
      <c r="AA4" s="130"/>
      <c r="AB4" s="129"/>
      <c r="AC4" s="129"/>
      <c r="AD4" s="129"/>
      <c r="AE4" s="129"/>
      <c r="AQ4" s="230"/>
    </row>
    <row r="5" spans="1:121" s="76" customFormat="1" ht="74.25" customHeight="1" x14ac:dyDescent="0.3">
      <c r="A5" s="232" t="s">
        <v>39</v>
      </c>
      <c r="B5" s="233" t="s">
        <v>38</v>
      </c>
      <c r="C5" s="232" t="s">
        <v>37</v>
      </c>
      <c r="D5" s="232" t="s">
        <v>138</v>
      </c>
      <c r="E5" s="232" t="s">
        <v>35</v>
      </c>
      <c r="F5" s="232" t="s">
        <v>34</v>
      </c>
      <c r="G5" s="232" t="s">
        <v>33</v>
      </c>
      <c r="H5" s="232" t="s">
        <v>32</v>
      </c>
      <c r="I5" s="232" t="s">
        <v>31</v>
      </c>
      <c r="J5" s="232" t="s">
        <v>30</v>
      </c>
      <c r="K5" s="232" t="s">
        <v>29</v>
      </c>
      <c r="L5" s="195">
        <v>1</v>
      </c>
      <c r="M5" s="195">
        <v>2</v>
      </c>
      <c r="N5" s="195">
        <v>3</v>
      </c>
      <c r="O5" s="195">
        <v>4</v>
      </c>
      <c r="P5" s="195">
        <v>5</v>
      </c>
      <c r="Q5" s="195">
        <v>6</v>
      </c>
      <c r="R5" s="195">
        <v>7</v>
      </c>
      <c r="S5" s="195">
        <v>8</v>
      </c>
      <c r="T5" s="195">
        <v>9</v>
      </c>
      <c r="U5" s="195">
        <v>10</v>
      </c>
      <c r="V5" s="195">
        <v>11</v>
      </c>
      <c r="W5" s="195">
        <v>12</v>
      </c>
      <c r="X5" s="195">
        <v>13</v>
      </c>
      <c r="Y5" s="195">
        <v>14</v>
      </c>
      <c r="Z5" s="195">
        <v>15</v>
      </c>
      <c r="AA5" s="195">
        <v>16</v>
      </c>
      <c r="AB5" s="195">
        <v>17</v>
      </c>
      <c r="AC5" s="195">
        <v>18</v>
      </c>
      <c r="AD5" s="195">
        <v>19</v>
      </c>
      <c r="AE5" s="195">
        <v>20</v>
      </c>
      <c r="AF5" s="195">
        <v>21</v>
      </c>
      <c r="AG5" s="195">
        <v>22</v>
      </c>
      <c r="AH5" s="195">
        <v>23</v>
      </c>
      <c r="AI5" s="195">
        <v>24</v>
      </c>
      <c r="AJ5" s="195">
        <v>25</v>
      </c>
      <c r="AK5" s="195">
        <v>25</v>
      </c>
      <c r="AL5" s="195">
        <v>26</v>
      </c>
      <c r="AM5" s="195">
        <v>27</v>
      </c>
      <c r="AN5" s="195">
        <v>28</v>
      </c>
      <c r="AO5" s="195">
        <v>29</v>
      </c>
      <c r="AP5" s="195">
        <v>30</v>
      </c>
      <c r="AQ5" s="251"/>
    </row>
    <row r="6" spans="1:121" s="188" customFormat="1" ht="49.5" hidden="1" customHeight="1" x14ac:dyDescent="1.05">
      <c r="A6" s="234"/>
      <c r="B6" s="98"/>
      <c r="C6" s="215"/>
      <c r="D6" s="214"/>
      <c r="E6" s="164"/>
      <c r="F6" s="213"/>
      <c r="G6" s="212"/>
      <c r="H6" s="212"/>
      <c r="I6" s="212"/>
      <c r="J6" s="216"/>
      <c r="K6" s="216"/>
      <c r="L6" s="189"/>
      <c r="M6" s="189"/>
      <c r="N6" s="189"/>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252"/>
    </row>
    <row r="7" spans="1:121" s="148" customFormat="1" ht="49.5" hidden="1" customHeight="1" x14ac:dyDescent="1.05">
      <c r="A7" s="235"/>
      <c r="B7" s="236"/>
      <c r="C7" s="237"/>
      <c r="D7" s="238"/>
      <c r="E7" s="239"/>
      <c r="F7" s="240"/>
      <c r="G7" s="241"/>
      <c r="H7" s="241"/>
      <c r="I7" s="242">
        <f>G7*((100+H7)/100)</f>
        <v>0</v>
      </c>
      <c r="J7" s="241"/>
      <c r="K7" s="241"/>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4"/>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row>
    <row r="8" spans="1:121" s="188" customFormat="1" ht="69.75" hidden="1" customHeight="1" x14ac:dyDescent="1.05">
      <c r="A8" s="234"/>
      <c r="B8" s="98"/>
      <c r="C8" s="215"/>
      <c r="D8" s="214"/>
      <c r="E8" s="164"/>
      <c r="F8" s="213"/>
      <c r="G8" s="212"/>
      <c r="H8" s="212"/>
      <c r="I8" s="212"/>
      <c r="J8" s="216"/>
      <c r="K8" s="216"/>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252"/>
    </row>
    <row r="9" spans="1:121" s="148" customFormat="1" ht="49.5" hidden="1" customHeight="1" x14ac:dyDescent="1.05">
      <c r="A9" s="235"/>
      <c r="B9" s="236"/>
      <c r="C9" s="237"/>
      <c r="D9" s="238"/>
      <c r="E9" s="239"/>
      <c r="F9" s="240"/>
      <c r="G9" s="241"/>
      <c r="H9" s="241"/>
      <c r="I9" s="242">
        <f>G9*((100+H9)/100)</f>
        <v>0</v>
      </c>
      <c r="J9" s="241"/>
      <c r="K9" s="241"/>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4"/>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row>
    <row r="10" spans="1:121" s="19" customFormat="1" ht="111.75" customHeight="1" x14ac:dyDescent="1.05">
      <c r="A10" s="31" t="s">
        <v>137</v>
      </c>
      <c r="B10" s="247" t="s">
        <v>291</v>
      </c>
      <c r="C10" s="28"/>
      <c r="D10" s="28"/>
      <c r="E10" s="160" t="s">
        <v>17</v>
      </c>
      <c r="F10" s="156">
        <v>6500</v>
      </c>
      <c r="G10" s="243"/>
      <c r="H10" s="244">
        <v>0.22</v>
      </c>
      <c r="I10" s="242">
        <f t="shared" ref="I10:I23" si="0">G10*1.22</f>
        <v>0</v>
      </c>
      <c r="J10" s="245">
        <f t="shared" ref="J10:J23" si="1">F10*G10</f>
        <v>0</v>
      </c>
      <c r="K10" s="245">
        <f t="shared" ref="K10:K23" si="2">F10*I10</f>
        <v>0</v>
      </c>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254"/>
    </row>
    <row r="11" spans="1:121" s="19" customFormat="1" ht="90.75" customHeight="1" x14ac:dyDescent="0.55000000000000004">
      <c r="A11" s="31" t="s">
        <v>136</v>
      </c>
      <c r="B11" s="247" t="s">
        <v>272</v>
      </c>
      <c r="C11" s="28"/>
      <c r="D11" s="28"/>
      <c r="E11" s="157" t="s">
        <v>17</v>
      </c>
      <c r="F11" s="156">
        <v>2000</v>
      </c>
      <c r="G11" s="243"/>
      <c r="H11" s="244">
        <v>0.22</v>
      </c>
      <c r="I11" s="242">
        <f t="shared" si="0"/>
        <v>0</v>
      </c>
      <c r="J11" s="245">
        <f t="shared" si="1"/>
        <v>0</v>
      </c>
      <c r="K11" s="245">
        <f t="shared" si="2"/>
        <v>0</v>
      </c>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258"/>
      <c r="AR11" s="258"/>
      <c r="AS11" s="258"/>
      <c r="AT11" s="258"/>
    </row>
    <row r="12" spans="1:121" s="19" customFormat="1" ht="182.25" customHeight="1" x14ac:dyDescent="1.05">
      <c r="A12" s="31" t="s">
        <v>135</v>
      </c>
      <c r="B12" s="247" t="s">
        <v>139</v>
      </c>
      <c r="C12" s="28"/>
      <c r="D12" s="28"/>
      <c r="E12" s="157" t="s">
        <v>17</v>
      </c>
      <c r="F12" s="156">
        <v>100</v>
      </c>
      <c r="G12" s="243"/>
      <c r="H12" s="244">
        <v>0.22</v>
      </c>
      <c r="I12" s="242">
        <f t="shared" si="0"/>
        <v>0</v>
      </c>
      <c r="J12" s="245">
        <f t="shared" si="1"/>
        <v>0</v>
      </c>
      <c r="K12" s="245">
        <f t="shared" si="2"/>
        <v>0</v>
      </c>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254"/>
    </row>
    <row r="13" spans="1:121" s="19" customFormat="1" ht="281.25" customHeight="1" x14ac:dyDescent="1.05">
      <c r="A13" s="31" t="s">
        <v>134</v>
      </c>
      <c r="B13" s="248" t="s">
        <v>292</v>
      </c>
      <c r="C13" s="28"/>
      <c r="D13" s="28"/>
      <c r="E13" s="157" t="s">
        <v>17</v>
      </c>
      <c r="F13" s="156">
        <v>3738</v>
      </c>
      <c r="G13" s="243"/>
      <c r="H13" s="244">
        <v>0.22</v>
      </c>
      <c r="I13" s="242">
        <f t="shared" si="0"/>
        <v>0</v>
      </c>
      <c r="J13" s="245">
        <f t="shared" si="1"/>
        <v>0</v>
      </c>
      <c r="K13" s="245">
        <f t="shared" si="2"/>
        <v>0</v>
      </c>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254"/>
    </row>
    <row r="14" spans="1:121" s="19" customFormat="1" ht="133.5" customHeight="1" x14ac:dyDescent="1.05">
      <c r="A14" s="31" t="s">
        <v>133</v>
      </c>
      <c r="B14" s="247" t="s">
        <v>140</v>
      </c>
      <c r="C14" s="28"/>
      <c r="D14" s="28"/>
      <c r="E14" s="157" t="s">
        <v>17</v>
      </c>
      <c r="F14" s="156">
        <v>3950</v>
      </c>
      <c r="G14" s="243"/>
      <c r="H14" s="244">
        <v>0.22</v>
      </c>
      <c r="I14" s="242">
        <f t="shared" si="0"/>
        <v>0</v>
      </c>
      <c r="J14" s="245">
        <f t="shared" si="1"/>
        <v>0</v>
      </c>
      <c r="K14" s="245">
        <f t="shared" si="2"/>
        <v>0</v>
      </c>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254"/>
    </row>
    <row r="15" spans="1:121" s="19" customFormat="1" ht="105.75" customHeight="1" x14ac:dyDescent="1.05">
      <c r="A15" s="31" t="s">
        <v>132</v>
      </c>
      <c r="B15" s="249" t="s">
        <v>131</v>
      </c>
      <c r="C15" s="28"/>
      <c r="D15" s="28"/>
      <c r="E15" s="157" t="s">
        <v>17</v>
      </c>
      <c r="F15" s="156">
        <v>1960</v>
      </c>
      <c r="G15" s="243"/>
      <c r="H15" s="244">
        <v>0.22</v>
      </c>
      <c r="I15" s="242">
        <f t="shared" si="0"/>
        <v>0</v>
      </c>
      <c r="J15" s="245">
        <f t="shared" si="1"/>
        <v>0</v>
      </c>
      <c r="K15" s="245">
        <f t="shared" si="2"/>
        <v>0</v>
      </c>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254"/>
    </row>
    <row r="16" spans="1:121" s="188" customFormat="1" ht="109.5" customHeight="1" x14ac:dyDescent="1.05">
      <c r="A16" s="31" t="s">
        <v>130</v>
      </c>
      <c r="B16" s="249" t="s">
        <v>141</v>
      </c>
      <c r="C16" s="32"/>
      <c r="D16" s="32"/>
      <c r="E16" s="157" t="s">
        <v>17</v>
      </c>
      <c r="F16" s="163">
        <v>300</v>
      </c>
      <c r="G16" s="246"/>
      <c r="H16" s="244">
        <v>0.22</v>
      </c>
      <c r="I16" s="242">
        <f t="shared" si="0"/>
        <v>0</v>
      </c>
      <c r="J16" s="245">
        <f t="shared" si="1"/>
        <v>0</v>
      </c>
      <c r="K16" s="245">
        <f t="shared" si="2"/>
        <v>0</v>
      </c>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252"/>
    </row>
    <row r="17" spans="1:43" s="188" customFormat="1" ht="148.5" customHeight="1" x14ac:dyDescent="1.05">
      <c r="A17" s="31" t="s">
        <v>129</v>
      </c>
      <c r="B17" s="249" t="s">
        <v>142</v>
      </c>
      <c r="C17" s="32"/>
      <c r="D17" s="250"/>
      <c r="E17" s="157" t="s">
        <v>17</v>
      </c>
      <c r="F17" s="163">
        <v>100</v>
      </c>
      <c r="G17" s="246"/>
      <c r="H17" s="244">
        <v>0.22</v>
      </c>
      <c r="I17" s="242">
        <f t="shared" si="0"/>
        <v>0</v>
      </c>
      <c r="J17" s="245">
        <f t="shared" si="1"/>
        <v>0</v>
      </c>
      <c r="K17" s="245">
        <f t="shared" si="2"/>
        <v>0</v>
      </c>
      <c r="L17" s="189"/>
      <c r="M17" s="189"/>
      <c r="N17" s="189"/>
      <c r="O17" s="189"/>
      <c r="P17" s="189"/>
      <c r="Q17" s="189"/>
      <c r="R17" s="189"/>
      <c r="S17" s="189"/>
      <c r="T17" s="189"/>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252"/>
    </row>
    <row r="18" spans="1:43" s="19" customFormat="1" ht="215.4" customHeight="1" x14ac:dyDescent="1.05">
      <c r="A18" s="31" t="s">
        <v>128</v>
      </c>
      <c r="B18" s="248" t="s">
        <v>143</v>
      </c>
      <c r="C18" s="28"/>
      <c r="D18" s="28"/>
      <c r="E18" s="157" t="s">
        <v>17</v>
      </c>
      <c r="F18" s="156">
        <v>332</v>
      </c>
      <c r="G18" s="243"/>
      <c r="H18" s="244">
        <v>0.22</v>
      </c>
      <c r="I18" s="242">
        <f t="shared" si="0"/>
        <v>0</v>
      </c>
      <c r="J18" s="245">
        <f t="shared" si="1"/>
        <v>0</v>
      </c>
      <c r="K18" s="245">
        <f t="shared" si="2"/>
        <v>0</v>
      </c>
      <c r="L18" s="155"/>
      <c r="M18" s="155"/>
      <c r="N18" s="155"/>
      <c r="O18" s="155"/>
      <c r="P18" s="155"/>
      <c r="Q18" s="155"/>
      <c r="R18" s="155"/>
      <c r="S18" s="155"/>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254"/>
    </row>
    <row r="19" spans="1:43" s="19" customFormat="1" ht="135" customHeight="1" x14ac:dyDescent="1.05">
      <c r="A19" s="31" t="s">
        <v>127</v>
      </c>
      <c r="B19" s="247" t="s">
        <v>124</v>
      </c>
      <c r="C19" s="28"/>
      <c r="D19" s="28"/>
      <c r="E19" s="157" t="s">
        <v>17</v>
      </c>
      <c r="F19" s="156">
        <v>260</v>
      </c>
      <c r="G19" s="243"/>
      <c r="H19" s="244">
        <v>0.22</v>
      </c>
      <c r="I19" s="242">
        <f t="shared" si="0"/>
        <v>0</v>
      </c>
      <c r="J19" s="245">
        <f t="shared" si="1"/>
        <v>0</v>
      </c>
      <c r="K19" s="245">
        <f t="shared" si="2"/>
        <v>0</v>
      </c>
      <c r="L19" s="155"/>
      <c r="M19" s="155"/>
      <c r="N19" s="155"/>
      <c r="O19" s="155"/>
      <c r="P19" s="155"/>
      <c r="Q19" s="155"/>
      <c r="R19" s="155"/>
      <c r="S19" s="155"/>
      <c r="T19" s="155"/>
      <c r="U19" s="155"/>
      <c r="V19" s="155"/>
      <c r="W19" s="155"/>
      <c r="X19" s="155"/>
      <c r="Y19" s="155"/>
      <c r="Z19" s="155"/>
      <c r="AA19" s="155"/>
      <c r="AB19" s="155"/>
      <c r="AC19" s="155"/>
      <c r="AD19" s="155"/>
      <c r="AE19" s="155"/>
      <c r="AF19" s="155"/>
      <c r="AG19" s="155"/>
      <c r="AH19" s="155"/>
      <c r="AI19" s="155"/>
      <c r="AJ19" s="155"/>
      <c r="AK19" s="155"/>
      <c r="AL19" s="155"/>
      <c r="AM19" s="155"/>
      <c r="AN19" s="155"/>
      <c r="AO19" s="155"/>
      <c r="AP19" s="155"/>
      <c r="AQ19" s="254"/>
    </row>
    <row r="20" spans="1:43" s="188" customFormat="1" ht="151.5" customHeight="1" x14ac:dyDescent="1.05">
      <c r="A20" s="31" t="s">
        <v>126</v>
      </c>
      <c r="B20" s="249" t="s">
        <v>123</v>
      </c>
      <c r="C20" s="32"/>
      <c r="D20" s="32"/>
      <c r="E20" s="157" t="s">
        <v>14</v>
      </c>
      <c r="F20" s="163">
        <v>50</v>
      </c>
      <c r="G20" s="246"/>
      <c r="H20" s="244">
        <v>0.22</v>
      </c>
      <c r="I20" s="242">
        <f t="shared" si="0"/>
        <v>0</v>
      </c>
      <c r="J20" s="245">
        <f t="shared" si="1"/>
        <v>0</v>
      </c>
      <c r="K20" s="245">
        <f t="shared" si="2"/>
        <v>0</v>
      </c>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252"/>
    </row>
    <row r="21" spans="1:43" s="188" customFormat="1" ht="153" customHeight="1" x14ac:dyDescent="1.05">
      <c r="A21" s="31" t="s">
        <v>125</v>
      </c>
      <c r="B21" s="249" t="s">
        <v>122</v>
      </c>
      <c r="C21" s="32"/>
      <c r="D21" s="32"/>
      <c r="E21" s="157" t="s">
        <v>14</v>
      </c>
      <c r="F21" s="156">
        <v>28</v>
      </c>
      <c r="G21" s="246"/>
      <c r="H21" s="244">
        <v>0.22</v>
      </c>
      <c r="I21" s="242">
        <f t="shared" si="0"/>
        <v>0</v>
      </c>
      <c r="J21" s="245">
        <f t="shared" si="1"/>
        <v>0</v>
      </c>
      <c r="K21" s="245">
        <f t="shared" si="2"/>
        <v>0</v>
      </c>
      <c r="L21" s="242">
        <f t="shared" ref="L21" si="3">J21*1.22</f>
        <v>0</v>
      </c>
      <c r="M21" s="245">
        <f t="shared" ref="M21" si="4">I21*J21</f>
        <v>0</v>
      </c>
      <c r="N21" s="245">
        <f t="shared" ref="N21" si="5">I21*L21</f>
        <v>0</v>
      </c>
      <c r="O21" s="242">
        <f t="shared" ref="O21" si="6">M21*1.22</f>
        <v>0</v>
      </c>
      <c r="P21" s="245">
        <f t="shared" ref="P21" si="7">L21*M21</f>
        <v>0</v>
      </c>
      <c r="Q21" s="245">
        <f t="shared" ref="Q21" si="8">L21*O21</f>
        <v>0</v>
      </c>
      <c r="R21" s="242">
        <f t="shared" ref="R21" si="9">P21*1.22</f>
        <v>0</v>
      </c>
      <c r="S21" s="245">
        <f t="shared" ref="S21" si="10">O21*P21</f>
        <v>0</v>
      </c>
      <c r="T21" s="245">
        <f t="shared" ref="T21" si="11">O21*R21</f>
        <v>0</v>
      </c>
      <c r="U21" s="242">
        <f t="shared" ref="U21" si="12">S21*1.22</f>
        <v>0</v>
      </c>
      <c r="V21" s="245">
        <f t="shared" ref="V21" si="13">R21*S21</f>
        <v>0</v>
      </c>
      <c r="W21" s="245">
        <f t="shared" ref="W21" si="14">R21*U21</f>
        <v>0</v>
      </c>
      <c r="X21" s="242">
        <f t="shared" ref="X21" si="15">V21*1.22</f>
        <v>0</v>
      </c>
      <c r="Y21" s="245">
        <f t="shared" ref="Y21" si="16">U21*V21</f>
        <v>0</v>
      </c>
      <c r="Z21" s="245">
        <f t="shared" ref="Z21" si="17">U21*X21</f>
        <v>0</v>
      </c>
      <c r="AA21" s="242">
        <f t="shared" ref="AA21" si="18">Y21*1.22</f>
        <v>0</v>
      </c>
      <c r="AB21" s="245">
        <f t="shared" ref="AB21" si="19">X21*Y21</f>
        <v>0</v>
      </c>
      <c r="AC21" s="245">
        <f t="shared" ref="AC21" si="20">X21*AA21</f>
        <v>0</v>
      </c>
      <c r="AD21" s="242">
        <f t="shared" ref="AD21" si="21">AB21*1.22</f>
        <v>0</v>
      </c>
      <c r="AE21" s="245">
        <f t="shared" ref="AE21" si="22">AA21*AB21</f>
        <v>0</v>
      </c>
      <c r="AF21" s="245">
        <f t="shared" ref="AF21" si="23">AA21*AD21</f>
        <v>0</v>
      </c>
      <c r="AG21" s="242">
        <f t="shared" ref="AG21" si="24">AE21*1.22</f>
        <v>0</v>
      </c>
      <c r="AH21" s="245">
        <f t="shared" ref="AH21" si="25">AD21*AE21</f>
        <v>0</v>
      </c>
      <c r="AI21" s="245">
        <f t="shared" ref="AI21" si="26">AD21*AG21</f>
        <v>0</v>
      </c>
      <c r="AJ21" s="242">
        <f t="shared" ref="AJ21" si="27">AH21*1.22</f>
        <v>0</v>
      </c>
      <c r="AK21" s="245">
        <f t="shared" ref="AK21" si="28">AG21*AH21</f>
        <v>0</v>
      </c>
      <c r="AL21" s="245">
        <f t="shared" ref="AL21" si="29">AG21*AJ21</f>
        <v>0</v>
      </c>
      <c r="AM21" s="242">
        <f t="shared" ref="AM21" si="30">AK21*1.22</f>
        <v>0</v>
      </c>
      <c r="AN21" s="245">
        <f t="shared" ref="AN21" si="31">AJ21*AK21</f>
        <v>0</v>
      </c>
      <c r="AO21" s="245">
        <f t="shared" ref="AO21" si="32">AJ21*AM21</f>
        <v>0</v>
      </c>
      <c r="AP21" s="242">
        <f t="shared" ref="AP21" si="33">AN21*1.22</f>
        <v>0</v>
      </c>
      <c r="AQ21" s="252"/>
    </row>
    <row r="22" spans="1:43" s="188" customFormat="1" ht="153" customHeight="1" x14ac:dyDescent="0.45">
      <c r="A22" s="31" t="s">
        <v>215</v>
      </c>
      <c r="B22" s="33" t="s">
        <v>167</v>
      </c>
      <c r="C22" s="32"/>
      <c r="D22" s="32"/>
      <c r="E22" s="157" t="s">
        <v>14</v>
      </c>
      <c r="F22" s="156">
        <v>10</v>
      </c>
      <c r="G22" s="246"/>
      <c r="H22" s="244">
        <v>0.22</v>
      </c>
      <c r="I22" s="242">
        <f t="shared" ref="I22" si="34">G22*1.22</f>
        <v>0</v>
      </c>
      <c r="J22" s="245">
        <f t="shared" ref="J22" si="35">F22*G22</f>
        <v>0</v>
      </c>
      <c r="K22" s="245">
        <f t="shared" ref="K22" si="36">F22*I22</f>
        <v>0</v>
      </c>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268"/>
    </row>
    <row r="23" spans="1:43" s="188" customFormat="1" ht="136.80000000000001" x14ac:dyDescent="1.05">
      <c r="A23" s="31" t="s">
        <v>216</v>
      </c>
      <c r="B23" s="249" t="s">
        <v>144</v>
      </c>
      <c r="C23" s="32"/>
      <c r="D23" s="32"/>
      <c r="E23" s="157" t="s">
        <v>14</v>
      </c>
      <c r="F23" s="163">
        <v>60</v>
      </c>
      <c r="G23" s="246"/>
      <c r="H23" s="244">
        <v>0.22</v>
      </c>
      <c r="I23" s="242">
        <f t="shared" si="0"/>
        <v>0</v>
      </c>
      <c r="J23" s="245">
        <f t="shared" si="1"/>
        <v>0</v>
      </c>
      <c r="K23" s="245">
        <f t="shared" si="2"/>
        <v>0</v>
      </c>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252"/>
    </row>
    <row r="24" spans="1:43" s="188" customFormat="1" ht="81.75" customHeight="1" x14ac:dyDescent="0.45">
      <c r="A24" s="31" t="s">
        <v>217</v>
      </c>
      <c r="B24" s="249" t="s">
        <v>145</v>
      </c>
      <c r="C24" s="250"/>
      <c r="D24" s="250"/>
      <c r="E24" s="157" t="s">
        <v>146</v>
      </c>
      <c r="F24" s="163">
        <v>20</v>
      </c>
      <c r="G24" s="246"/>
      <c r="H24" s="244">
        <v>0.22</v>
      </c>
      <c r="I24" s="242">
        <f t="shared" ref="I24" si="37">G24*1.22</f>
        <v>0</v>
      </c>
      <c r="J24" s="245">
        <f t="shared" ref="J24" si="38">F24*G24</f>
        <v>0</v>
      </c>
      <c r="K24" s="245">
        <f t="shared" ref="K24" si="39">F24*I24</f>
        <v>0</v>
      </c>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268"/>
    </row>
    <row r="25" spans="1:43" s="188" customFormat="1" ht="133.5" customHeight="1" x14ac:dyDescent="0.45">
      <c r="A25" s="31" t="s">
        <v>218</v>
      </c>
      <c r="B25" s="249" t="s">
        <v>168</v>
      </c>
      <c r="C25" s="32"/>
      <c r="D25" s="32"/>
      <c r="E25" s="157" t="s">
        <v>14</v>
      </c>
      <c r="F25" s="163">
        <v>50</v>
      </c>
      <c r="G25" s="246"/>
      <c r="H25" s="244">
        <v>0.22</v>
      </c>
      <c r="I25" s="242">
        <f t="shared" ref="I25:I26" si="40">G25*1.22</f>
        <v>0</v>
      </c>
      <c r="J25" s="245">
        <f t="shared" ref="J25" si="41">F25*G25</f>
        <v>0</v>
      </c>
      <c r="K25" s="245">
        <f t="shared" ref="K25" si="42">F25*I25</f>
        <v>0</v>
      </c>
      <c r="L25" s="189"/>
      <c r="M25" s="189"/>
      <c r="N25" s="189"/>
      <c r="O25" s="189"/>
      <c r="P25" s="189"/>
      <c r="Q25" s="189"/>
      <c r="R25" s="189"/>
      <c r="S25" s="189"/>
      <c r="T25" s="189"/>
      <c r="U25" s="189"/>
      <c r="V25" s="189"/>
      <c r="W25" s="189"/>
      <c r="X25" s="189"/>
      <c r="Y25" s="189"/>
      <c r="Z25" s="189"/>
      <c r="AA25" s="189"/>
      <c r="AB25" s="189"/>
      <c r="AC25" s="189"/>
      <c r="AD25" s="189"/>
      <c r="AE25" s="189"/>
      <c r="AF25" s="189"/>
      <c r="AG25" s="189"/>
      <c r="AH25" s="189"/>
      <c r="AI25" s="189"/>
      <c r="AJ25" s="189"/>
      <c r="AK25" s="189"/>
      <c r="AL25" s="189"/>
      <c r="AM25" s="189"/>
      <c r="AN25" s="189"/>
      <c r="AO25" s="189"/>
      <c r="AP25" s="189"/>
      <c r="AQ25" s="268"/>
    </row>
    <row r="26" spans="1:43" s="188" customFormat="1" ht="133.5" customHeight="1" x14ac:dyDescent="0.45">
      <c r="A26" s="31" t="s">
        <v>219</v>
      </c>
      <c r="B26" s="249" t="s">
        <v>169</v>
      </c>
      <c r="C26" s="32"/>
      <c r="D26" s="32"/>
      <c r="E26" s="157" t="s">
        <v>14</v>
      </c>
      <c r="F26" s="163">
        <v>120</v>
      </c>
      <c r="G26" s="246"/>
      <c r="H26" s="244">
        <v>0.22</v>
      </c>
      <c r="I26" s="242">
        <f t="shared" si="40"/>
        <v>0</v>
      </c>
      <c r="J26" s="245">
        <f t="shared" ref="J26" si="43">F26*G26</f>
        <v>0</v>
      </c>
      <c r="K26" s="245">
        <f t="shared" ref="K26" si="44">F26*I26</f>
        <v>0</v>
      </c>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89"/>
      <c r="AK26" s="189"/>
      <c r="AL26" s="189"/>
      <c r="AM26" s="189"/>
      <c r="AN26" s="189"/>
      <c r="AO26" s="189"/>
      <c r="AP26" s="189"/>
      <c r="AQ26" s="268"/>
    </row>
    <row r="27" spans="1:43" s="188" customFormat="1" ht="133.5" customHeight="1" x14ac:dyDescent="0.45">
      <c r="A27" s="31" t="s">
        <v>220</v>
      </c>
      <c r="B27" s="249" t="s">
        <v>170</v>
      </c>
      <c r="C27" s="32"/>
      <c r="D27" s="32"/>
      <c r="E27" s="157" t="s">
        <v>14</v>
      </c>
      <c r="F27" s="163">
        <v>200</v>
      </c>
      <c r="G27" s="246"/>
      <c r="H27" s="244">
        <v>0.22</v>
      </c>
      <c r="I27" s="242">
        <f t="shared" ref="I27" si="45">G27*1.22</f>
        <v>0</v>
      </c>
      <c r="J27" s="245">
        <f t="shared" ref="J27" si="46">F27*G27</f>
        <v>0</v>
      </c>
      <c r="K27" s="245">
        <f t="shared" ref="K27" si="47">F27*I27</f>
        <v>0</v>
      </c>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89"/>
      <c r="AK27" s="189"/>
      <c r="AL27" s="189"/>
      <c r="AM27" s="189"/>
      <c r="AN27" s="189"/>
      <c r="AO27" s="189"/>
      <c r="AP27" s="189"/>
      <c r="AQ27" s="268"/>
    </row>
    <row r="28" spans="1:43" ht="43.5" customHeight="1" x14ac:dyDescent="1.05">
      <c r="B28" s="12"/>
      <c r="D28" s="15"/>
      <c r="E28" s="13"/>
      <c r="I28" s="255" t="s">
        <v>13</v>
      </c>
      <c r="J28" s="256">
        <f>SUM(J10:J27)</f>
        <v>0</v>
      </c>
      <c r="K28" s="256">
        <f>SUM(K10:K27)</f>
        <v>0</v>
      </c>
    </row>
    <row r="29" spans="1:43" ht="46.5" customHeight="1" x14ac:dyDescent="1.05">
      <c r="B29" s="12" t="s">
        <v>12</v>
      </c>
      <c r="D29" s="15"/>
      <c r="E29" s="13"/>
    </row>
    <row r="30" spans="1:43" ht="46.5" customHeight="1" x14ac:dyDescent="1.05">
      <c r="B30" s="12" t="s">
        <v>11</v>
      </c>
      <c r="D30" s="15"/>
      <c r="E30" s="13"/>
    </row>
    <row r="31" spans="1:43" ht="42" customHeight="1" x14ac:dyDescent="1.05">
      <c r="B31" s="5"/>
    </row>
    <row r="32" spans="1:43" ht="48.75" customHeight="1" x14ac:dyDescent="1.05">
      <c r="A32" s="12"/>
      <c r="B32" s="12" t="s">
        <v>10</v>
      </c>
      <c r="C32" s="12"/>
      <c r="D32" s="12"/>
      <c r="E32" s="12"/>
      <c r="F32" s="12"/>
      <c r="G32" s="12"/>
      <c r="H32" s="12"/>
      <c r="I32" s="12"/>
      <c r="J32" s="12"/>
      <c r="K32" s="12"/>
    </row>
    <row r="33" spans="1:11" ht="65.25" customHeight="1" x14ac:dyDescent="1.05">
      <c r="A33" s="9"/>
      <c r="B33" s="315" t="s">
        <v>318</v>
      </c>
      <c r="C33" s="315"/>
      <c r="D33" s="315"/>
      <c r="E33" s="315"/>
      <c r="F33" s="315"/>
      <c r="G33" s="315"/>
      <c r="H33" s="315"/>
      <c r="I33" s="315"/>
      <c r="J33" s="315"/>
      <c r="K33" s="315"/>
    </row>
    <row r="34" spans="1:11" ht="39" customHeight="1" x14ac:dyDescent="1.05">
      <c r="A34" s="9"/>
      <c r="B34" s="9" t="s">
        <v>294</v>
      </c>
      <c r="C34" s="9"/>
      <c r="D34" s="9"/>
      <c r="E34" s="9"/>
      <c r="F34" s="9"/>
      <c r="G34" s="9"/>
      <c r="H34" s="9"/>
      <c r="I34" s="9"/>
      <c r="J34" s="9"/>
      <c r="K34" s="9"/>
    </row>
    <row r="35" spans="1:11" ht="39" customHeight="1" x14ac:dyDescent="1.05">
      <c r="A35" s="9"/>
      <c r="B35" s="9" t="s">
        <v>121</v>
      </c>
      <c r="C35" s="9"/>
      <c r="D35" s="9"/>
      <c r="E35" s="9"/>
      <c r="F35" s="9"/>
      <c r="G35" s="9"/>
      <c r="H35" s="9"/>
      <c r="I35" s="9"/>
      <c r="J35" s="9"/>
      <c r="K35" s="9"/>
    </row>
    <row r="36" spans="1:11" ht="39" customHeight="1" x14ac:dyDescent="1.05">
      <c r="A36" s="9"/>
      <c r="B36" s="9" t="s">
        <v>8</v>
      </c>
      <c r="C36" s="9"/>
      <c r="D36" s="9"/>
      <c r="E36" s="9"/>
      <c r="F36" s="9"/>
      <c r="G36" s="9"/>
      <c r="H36" s="9"/>
      <c r="I36" s="9"/>
      <c r="J36" s="9"/>
      <c r="K36" s="9"/>
    </row>
    <row r="37" spans="1:11" ht="39" customHeight="1" x14ac:dyDescent="1.05">
      <c r="A37" s="9"/>
      <c r="B37" s="9" t="s">
        <v>120</v>
      </c>
      <c r="C37" s="9"/>
      <c r="D37" s="9"/>
      <c r="E37" s="9"/>
      <c r="F37" s="9"/>
      <c r="G37" s="9"/>
      <c r="H37" s="9"/>
      <c r="I37" s="9"/>
      <c r="J37" s="9"/>
      <c r="K37" s="9"/>
    </row>
    <row r="38" spans="1:11" ht="39" customHeight="1" x14ac:dyDescent="1.05">
      <c r="A38" s="9"/>
      <c r="B38" s="9" t="s">
        <v>6</v>
      </c>
      <c r="C38" s="9"/>
      <c r="D38" s="9"/>
      <c r="E38" s="9"/>
      <c r="F38" s="9"/>
      <c r="G38" s="9"/>
      <c r="H38" s="9"/>
      <c r="I38" s="9"/>
      <c r="J38" s="9"/>
      <c r="K38" s="9"/>
    </row>
    <row r="39" spans="1:11" ht="39" customHeight="1" x14ac:dyDescent="1.05">
      <c r="A39" s="9"/>
      <c r="B39" s="9" t="s">
        <v>119</v>
      </c>
      <c r="C39" s="9"/>
      <c r="D39" s="9"/>
      <c r="E39" s="9"/>
      <c r="F39" s="9"/>
      <c r="G39" s="9"/>
      <c r="H39" s="9"/>
      <c r="I39" s="9"/>
      <c r="J39" s="9"/>
      <c r="K39" s="9"/>
    </row>
    <row r="40" spans="1:11" ht="72.75" customHeight="1" x14ac:dyDescent="1.05">
      <c r="A40" s="9"/>
      <c r="B40" s="315" t="s">
        <v>5</v>
      </c>
      <c r="C40" s="315"/>
      <c r="D40" s="315"/>
      <c r="E40" s="315"/>
      <c r="F40" s="315"/>
      <c r="G40" s="315"/>
      <c r="H40" s="315"/>
      <c r="I40" s="315"/>
      <c r="J40" s="315"/>
      <c r="K40" s="315"/>
    </row>
    <row r="41" spans="1:11" ht="39" customHeight="1" x14ac:dyDescent="1.05">
      <c r="A41" s="9"/>
      <c r="B41" s="9" t="s">
        <v>118</v>
      </c>
      <c r="C41" s="9"/>
      <c r="D41" s="9"/>
      <c r="E41" s="9"/>
      <c r="F41" s="9"/>
      <c r="G41" s="9"/>
      <c r="H41" s="9"/>
      <c r="I41" s="9"/>
      <c r="J41" s="9"/>
      <c r="K41" s="9"/>
    </row>
    <row r="42" spans="1:11" ht="39" customHeight="1" x14ac:dyDescent="1.05">
      <c r="A42" s="9"/>
      <c r="B42" s="9" t="s">
        <v>117</v>
      </c>
      <c r="C42" s="9"/>
      <c r="D42" s="9"/>
      <c r="E42" s="9"/>
      <c r="F42" s="9"/>
      <c r="G42" s="9"/>
      <c r="H42" s="9"/>
      <c r="I42" s="9"/>
      <c r="J42" s="9"/>
      <c r="K42" s="9"/>
    </row>
    <row r="43" spans="1:11" ht="39" customHeight="1" x14ac:dyDescent="1.05">
      <c r="A43" s="9"/>
      <c r="B43" s="9" t="s">
        <v>3</v>
      </c>
      <c r="C43" s="9"/>
      <c r="D43" s="9"/>
      <c r="E43" s="9"/>
      <c r="F43" s="9"/>
      <c r="G43" s="9"/>
      <c r="H43" s="9"/>
      <c r="I43" s="9"/>
      <c r="J43" s="9"/>
      <c r="K43" s="9"/>
    </row>
    <row r="44" spans="1:11" ht="45.75" customHeight="1" x14ac:dyDescent="1.05">
      <c r="A44" s="9"/>
      <c r="B44" s="9" t="s">
        <v>116</v>
      </c>
      <c r="C44" s="9"/>
      <c r="D44" s="9"/>
      <c r="E44" s="9"/>
      <c r="F44" s="9"/>
      <c r="G44" s="9"/>
      <c r="H44" s="9"/>
      <c r="I44" s="9"/>
      <c r="J44" s="9"/>
      <c r="K44" s="9"/>
    </row>
    <row r="45" spans="1:11" ht="71.25" customHeight="1" x14ac:dyDescent="1.05">
      <c r="A45" s="9"/>
      <c r="B45" s="315" t="s">
        <v>115</v>
      </c>
      <c r="C45" s="315"/>
      <c r="D45" s="315"/>
      <c r="E45" s="315"/>
      <c r="F45" s="315"/>
      <c r="G45" s="315"/>
      <c r="H45" s="315"/>
      <c r="I45" s="315"/>
      <c r="J45" s="315"/>
      <c r="K45" s="315"/>
    </row>
    <row r="46" spans="1:11" ht="39" customHeight="1" x14ac:dyDescent="1.05">
      <c r="A46" s="9"/>
      <c r="B46" s="9" t="s">
        <v>0</v>
      </c>
      <c r="C46" s="9"/>
      <c r="D46" s="9"/>
      <c r="E46" s="9"/>
      <c r="F46" s="9"/>
      <c r="G46" s="9"/>
      <c r="H46" s="9"/>
      <c r="I46" s="9"/>
      <c r="J46" s="9"/>
      <c r="K46" s="9"/>
    </row>
    <row r="47" spans="1:11" ht="39" customHeight="1" x14ac:dyDescent="1.05">
      <c r="A47" s="9"/>
      <c r="B47" s="9" t="s">
        <v>114</v>
      </c>
      <c r="C47" s="9"/>
      <c r="D47" s="9"/>
      <c r="E47" s="9"/>
      <c r="F47" s="9"/>
      <c r="G47" s="9"/>
      <c r="H47" s="9"/>
      <c r="I47" s="9"/>
      <c r="J47" s="9"/>
      <c r="K47" s="9"/>
    </row>
    <row r="48" spans="1:11" ht="39" customHeight="1" x14ac:dyDescent="1.05">
      <c r="A48" s="9"/>
      <c r="B48" s="9" t="s">
        <v>293</v>
      </c>
      <c r="C48" s="9"/>
      <c r="D48" s="9"/>
      <c r="E48" s="9"/>
      <c r="F48" s="9"/>
      <c r="G48" s="9"/>
      <c r="H48" s="9"/>
      <c r="I48" s="9"/>
      <c r="J48" s="9"/>
      <c r="K48" s="9"/>
    </row>
    <row r="49" spans="1:11" ht="39" customHeight="1" x14ac:dyDescent="1.05">
      <c r="A49" s="9"/>
      <c r="B49" s="211" t="s">
        <v>113</v>
      </c>
      <c r="C49" s="210"/>
      <c r="D49" s="210"/>
      <c r="E49" s="210"/>
      <c r="F49" s="210"/>
      <c r="G49" s="210"/>
      <c r="H49" s="210"/>
      <c r="I49" s="210"/>
      <c r="J49" s="210"/>
      <c r="K49" s="210"/>
    </row>
    <row r="50" spans="1:11" x14ac:dyDescent="1.05">
      <c r="A50" s="9"/>
      <c r="B50" s="209" t="s">
        <v>112</v>
      </c>
      <c r="C50" s="208"/>
      <c r="D50" s="208"/>
      <c r="E50" s="208"/>
      <c r="F50" s="208"/>
      <c r="G50" s="208"/>
      <c r="H50" s="208"/>
      <c r="I50" s="208"/>
      <c r="J50" s="208"/>
      <c r="K50" s="9"/>
    </row>
    <row r="51" spans="1:11" x14ac:dyDescent="1.05">
      <c r="A51" s="9"/>
      <c r="B51" s="9"/>
      <c r="C51" s="9"/>
      <c r="D51" s="9"/>
      <c r="E51" s="9"/>
      <c r="F51" s="9"/>
      <c r="G51" s="9"/>
      <c r="H51" s="9"/>
      <c r="I51" s="9"/>
      <c r="J51" s="9"/>
      <c r="K51" s="9"/>
    </row>
    <row r="52" spans="1:11" x14ac:dyDescent="1.05">
      <c r="A52" s="207"/>
      <c r="B52" s="206"/>
      <c r="C52" s="205"/>
      <c r="E52" s="205"/>
      <c r="F52" s="204"/>
      <c r="G52" s="204"/>
      <c r="H52" s="204"/>
      <c r="I52" s="204"/>
      <c r="J52" s="204"/>
      <c r="K52" s="204"/>
    </row>
    <row r="53" spans="1:11" x14ac:dyDescent="1.05">
      <c r="A53" s="207"/>
      <c r="B53" s="206"/>
      <c r="C53" s="205"/>
      <c r="E53" s="205"/>
      <c r="F53" s="204"/>
      <c r="G53" s="204"/>
      <c r="H53" s="204"/>
      <c r="I53" s="204"/>
      <c r="J53" s="204"/>
      <c r="K53" s="204"/>
    </row>
    <row r="54" spans="1:11" x14ac:dyDescent="1.05">
      <c r="A54" s="207"/>
      <c r="B54" s="206"/>
      <c r="C54" s="205"/>
      <c r="E54" s="205"/>
      <c r="F54" s="204"/>
      <c r="G54" s="204"/>
      <c r="H54" s="204"/>
      <c r="I54" s="204"/>
      <c r="J54" s="204"/>
      <c r="K54" s="204"/>
    </row>
    <row r="55" spans="1:11" x14ac:dyDescent="1.05">
      <c r="A55" s="207"/>
      <c r="B55" s="206"/>
      <c r="C55" s="205"/>
      <c r="E55" s="205"/>
      <c r="F55" s="204"/>
      <c r="G55" s="204"/>
      <c r="H55" s="204"/>
      <c r="I55" s="204"/>
      <c r="J55" s="204"/>
      <c r="K55" s="204"/>
    </row>
    <row r="56" spans="1:11" x14ac:dyDescent="1.05">
      <c r="A56" s="207"/>
      <c r="B56" s="206"/>
      <c r="C56" s="205"/>
      <c r="E56" s="205"/>
      <c r="F56" s="204"/>
      <c r="G56" s="204"/>
      <c r="H56" s="204"/>
      <c r="I56" s="204"/>
      <c r="J56" s="204"/>
      <c r="K56" s="204"/>
    </row>
    <row r="57" spans="1:11" x14ac:dyDescent="1.05">
      <c r="A57" s="207"/>
      <c r="B57" s="206"/>
      <c r="C57" s="205"/>
      <c r="E57" s="205"/>
      <c r="F57" s="204"/>
      <c r="G57" s="204"/>
      <c r="H57" s="204"/>
      <c r="I57" s="204"/>
      <c r="J57" s="204"/>
      <c r="K57" s="204"/>
    </row>
    <row r="58" spans="1:11" x14ac:dyDescent="1.05">
      <c r="A58" s="207"/>
      <c r="B58" s="206"/>
      <c r="C58" s="205"/>
      <c r="E58" s="205"/>
      <c r="F58" s="204"/>
      <c r="G58" s="204"/>
      <c r="H58" s="204"/>
      <c r="I58" s="204"/>
      <c r="J58" s="204"/>
      <c r="K58" s="204"/>
    </row>
    <row r="59" spans="1:11" x14ac:dyDescent="1.05">
      <c r="A59" s="207"/>
      <c r="B59" s="206"/>
      <c r="C59" s="205"/>
      <c r="E59" s="205"/>
      <c r="F59" s="204"/>
      <c r="G59" s="204"/>
      <c r="H59" s="204"/>
      <c r="I59" s="204"/>
      <c r="J59" s="204"/>
      <c r="K59" s="204"/>
    </row>
    <row r="60" spans="1:11" x14ac:dyDescent="1.05">
      <c r="A60" s="207"/>
      <c r="B60" s="206"/>
      <c r="C60" s="205"/>
      <c r="E60" s="205"/>
      <c r="F60" s="204"/>
      <c r="G60" s="204"/>
      <c r="H60" s="204"/>
      <c r="I60" s="204"/>
      <c r="J60" s="204"/>
      <c r="K60" s="204"/>
    </row>
    <row r="61" spans="1:11" x14ac:dyDescent="1.05">
      <c r="A61" s="207"/>
      <c r="B61" s="206"/>
      <c r="C61" s="205"/>
      <c r="E61" s="205"/>
      <c r="F61" s="204"/>
      <c r="G61" s="204"/>
      <c r="H61" s="204"/>
      <c r="I61" s="204"/>
      <c r="J61" s="204"/>
      <c r="K61" s="204"/>
    </row>
    <row r="62" spans="1:11" x14ac:dyDescent="1.05">
      <c r="A62" s="207"/>
      <c r="B62" s="206"/>
      <c r="C62" s="205"/>
      <c r="E62" s="205"/>
      <c r="F62" s="204"/>
      <c r="G62" s="204"/>
      <c r="H62" s="204"/>
      <c r="I62" s="204"/>
      <c r="J62" s="204"/>
      <c r="K62" s="204"/>
    </row>
    <row r="63" spans="1:11" x14ac:dyDescent="1.05">
      <c r="A63" s="207"/>
      <c r="B63" s="206"/>
      <c r="C63" s="205"/>
      <c r="E63" s="205"/>
      <c r="F63" s="204"/>
      <c r="G63" s="204"/>
      <c r="H63" s="204"/>
      <c r="I63" s="204"/>
      <c r="J63" s="204"/>
      <c r="K63" s="204"/>
    </row>
    <row r="64" spans="1:11" x14ac:dyDescent="1.05">
      <c r="A64" s="207"/>
      <c r="B64" s="206"/>
      <c r="C64" s="205"/>
      <c r="E64" s="205"/>
      <c r="F64" s="204"/>
      <c r="G64" s="204"/>
      <c r="H64" s="204"/>
      <c r="I64" s="204"/>
      <c r="J64" s="204"/>
      <c r="K64" s="204"/>
    </row>
    <row r="65" spans="1:11" x14ac:dyDescent="1.05">
      <c r="A65" s="207"/>
      <c r="B65" s="206"/>
      <c r="C65" s="205"/>
      <c r="E65" s="205"/>
      <c r="F65" s="204"/>
      <c r="G65" s="204"/>
      <c r="H65" s="204"/>
      <c r="I65" s="204"/>
      <c r="J65" s="204"/>
      <c r="K65" s="204"/>
    </row>
    <row r="66" spans="1:11" x14ac:dyDescent="1.05">
      <c r="A66" s="207"/>
      <c r="B66" s="206"/>
      <c r="C66" s="205"/>
      <c r="E66" s="205"/>
      <c r="F66" s="204"/>
      <c r="G66" s="204"/>
      <c r="H66" s="204"/>
      <c r="I66" s="204"/>
      <c r="J66" s="204"/>
      <c r="K66" s="204"/>
    </row>
    <row r="67" spans="1:11" x14ac:dyDescent="1.05">
      <c r="A67" s="207"/>
      <c r="B67" s="206"/>
      <c r="C67" s="205"/>
      <c r="E67" s="205"/>
      <c r="F67" s="204"/>
      <c r="G67" s="204"/>
      <c r="H67" s="204"/>
      <c r="I67" s="204"/>
      <c r="J67" s="204"/>
      <c r="K67" s="204"/>
    </row>
    <row r="68" spans="1:11" x14ac:dyDescent="1.05">
      <c r="A68" s="207"/>
      <c r="B68" s="206"/>
      <c r="C68" s="205"/>
      <c r="E68" s="205"/>
      <c r="F68" s="204"/>
      <c r="G68" s="204"/>
      <c r="H68" s="204"/>
      <c r="I68" s="204"/>
      <c r="J68" s="204"/>
      <c r="K68" s="204"/>
    </row>
    <row r="69" spans="1:11" x14ac:dyDescent="1.05">
      <c r="A69" s="207"/>
      <c r="B69" s="206"/>
      <c r="C69" s="205"/>
      <c r="E69" s="205"/>
      <c r="F69" s="204"/>
      <c r="G69" s="204"/>
      <c r="H69" s="204"/>
      <c r="I69" s="204"/>
      <c r="J69" s="204"/>
      <c r="K69" s="204"/>
    </row>
    <row r="70" spans="1:11" x14ac:dyDescent="1.05">
      <c r="A70" s="207"/>
      <c r="B70" s="206"/>
      <c r="C70" s="205"/>
      <c r="E70" s="205"/>
      <c r="F70" s="204"/>
      <c r="G70" s="204"/>
      <c r="H70" s="204"/>
      <c r="I70" s="204"/>
      <c r="J70" s="204"/>
      <c r="K70" s="204"/>
    </row>
    <row r="71" spans="1:11" x14ac:dyDescent="1.05">
      <c r="A71" s="207"/>
      <c r="B71" s="206"/>
      <c r="C71" s="205"/>
      <c r="E71" s="205"/>
      <c r="F71" s="204"/>
      <c r="G71" s="204"/>
      <c r="H71" s="204"/>
      <c r="I71" s="204"/>
      <c r="J71" s="204"/>
      <c r="K71" s="204"/>
    </row>
    <row r="72" spans="1:11" x14ac:dyDescent="1.05">
      <c r="A72" s="207"/>
      <c r="B72" s="206"/>
      <c r="C72" s="205"/>
      <c r="E72" s="205"/>
      <c r="F72" s="204"/>
      <c r="G72" s="204"/>
      <c r="H72" s="204"/>
      <c r="I72" s="204"/>
      <c r="J72" s="204"/>
      <c r="K72" s="204"/>
    </row>
    <row r="73" spans="1:11" x14ac:dyDescent="1.05">
      <c r="A73" s="207"/>
      <c r="B73" s="206"/>
      <c r="C73" s="205"/>
      <c r="E73" s="205"/>
      <c r="F73" s="204"/>
      <c r="G73" s="204"/>
      <c r="H73" s="204"/>
      <c r="I73" s="204"/>
      <c r="J73" s="204"/>
      <c r="K73" s="204"/>
    </row>
    <row r="74" spans="1:11" x14ac:dyDescent="1.05">
      <c r="A74" s="207"/>
      <c r="B74" s="206"/>
      <c r="C74" s="205"/>
      <c r="E74" s="205"/>
      <c r="F74" s="204"/>
      <c r="G74" s="204"/>
      <c r="H74" s="204"/>
      <c r="I74" s="204"/>
      <c r="J74" s="204"/>
      <c r="K74" s="204"/>
    </row>
    <row r="75" spans="1:11" x14ac:dyDescent="1.05">
      <c r="A75" s="207"/>
      <c r="B75" s="206"/>
      <c r="C75" s="205"/>
      <c r="E75" s="205"/>
      <c r="F75" s="204"/>
      <c r="G75" s="204"/>
      <c r="H75" s="204"/>
      <c r="I75" s="204"/>
      <c r="J75" s="204"/>
      <c r="K75" s="204"/>
    </row>
    <row r="76" spans="1:11" x14ac:dyDescent="1.05">
      <c r="A76" s="207"/>
      <c r="B76" s="206"/>
      <c r="C76" s="205"/>
      <c r="E76" s="205"/>
      <c r="F76" s="204"/>
      <c r="G76" s="204"/>
      <c r="H76" s="204"/>
      <c r="I76" s="204"/>
      <c r="J76" s="204"/>
      <c r="K76" s="204"/>
    </row>
    <row r="77" spans="1:11" x14ac:dyDescent="1.05">
      <c r="A77" s="207"/>
      <c r="B77" s="206"/>
      <c r="C77" s="205"/>
      <c r="E77" s="205"/>
      <c r="F77" s="204"/>
      <c r="G77" s="204"/>
      <c r="H77" s="204"/>
      <c r="I77" s="204"/>
      <c r="J77" s="204"/>
      <c r="K77" s="204"/>
    </row>
    <row r="78" spans="1:11" x14ac:dyDescent="1.05">
      <c r="A78" s="207"/>
      <c r="B78" s="206"/>
      <c r="C78" s="205"/>
      <c r="E78" s="205"/>
      <c r="F78" s="204"/>
      <c r="G78" s="204"/>
      <c r="H78" s="204"/>
      <c r="I78" s="204"/>
      <c r="J78" s="204"/>
      <c r="K78" s="204"/>
    </row>
    <row r="79" spans="1:11" x14ac:dyDescent="1.05">
      <c r="A79" s="207"/>
      <c r="B79" s="206"/>
      <c r="C79" s="205"/>
      <c r="E79" s="205"/>
      <c r="F79" s="204"/>
      <c r="G79" s="204"/>
      <c r="H79" s="204"/>
      <c r="I79" s="204"/>
      <c r="J79" s="204"/>
      <c r="K79" s="204"/>
    </row>
  </sheetData>
  <mergeCells count="8">
    <mergeCell ref="B40:K40"/>
    <mergeCell ref="B45:K45"/>
    <mergeCell ref="A1:AP1"/>
    <mergeCell ref="B2:Q2"/>
    <mergeCell ref="A3:F3"/>
    <mergeCell ref="M3:AF3"/>
    <mergeCell ref="AH3:AP3"/>
    <mergeCell ref="B33:K33"/>
  </mergeCells>
  <pageMargins left="0.7" right="0.7" top="0.75" bottom="0.75" header="0.3" footer="0.3"/>
  <customProperties>
    <customPr name="_pios_id" r:id="rId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C2732-8835-4ACB-A206-6E5AE2D35A3C}">
  <dimension ref="A1:AQ27"/>
  <sheetViews>
    <sheetView topLeftCell="A7" workbookViewId="0">
      <selection activeCell="B24" sqref="B24:K24"/>
    </sheetView>
  </sheetViews>
  <sheetFormatPr defaultColWidth="9.109375" defaultRowHeight="13.8" x14ac:dyDescent="0.25"/>
  <cols>
    <col min="1" max="1" width="9.44140625" style="279" customWidth="1"/>
    <col min="2" max="2" width="76.109375" style="279" customWidth="1"/>
    <col min="3" max="3" width="15.33203125" style="279" customWidth="1"/>
    <col min="4" max="4" width="28.5546875" style="279" customWidth="1"/>
    <col min="5" max="5" width="9.5546875" style="279" customWidth="1"/>
    <col min="6" max="6" width="13.33203125" style="279" customWidth="1"/>
    <col min="7" max="7" width="19" style="279" customWidth="1"/>
    <col min="8" max="8" width="9.5546875" style="279" customWidth="1"/>
    <col min="9" max="9" width="23.33203125" style="279" customWidth="1"/>
    <col min="10" max="10" width="27.33203125" style="279" customWidth="1"/>
    <col min="11" max="11" width="30.109375" style="279" customWidth="1"/>
    <col min="12" max="16384" width="9.109375" style="279"/>
  </cols>
  <sheetData>
    <row r="1" spans="1:43" s="277" customFormat="1" ht="60" x14ac:dyDescent="0.95">
      <c r="A1" s="338" t="s">
        <v>275</v>
      </c>
      <c r="B1" s="338"/>
      <c r="C1" s="338"/>
      <c r="D1" s="338"/>
      <c r="E1" s="338"/>
      <c r="F1" s="338"/>
      <c r="G1" s="338"/>
      <c r="H1" s="338"/>
      <c r="I1" s="338"/>
      <c r="J1" s="338"/>
      <c r="K1" s="338"/>
      <c r="L1" s="338"/>
      <c r="M1" s="338"/>
      <c r="N1" s="338"/>
      <c r="O1" s="338"/>
      <c r="P1" s="338"/>
      <c r="Q1" s="338"/>
      <c r="R1" s="338"/>
      <c r="S1" s="338"/>
      <c r="T1" s="338"/>
      <c r="U1" s="338"/>
      <c r="V1" s="338"/>
      <c r="W1" s="338"/>
      <c r="X1" s="338"/>
      <c r="Y1" s="338"/>
      <c r="Z1" s="338"/>
      <c r="AA1" s="338"/>
      <c r="AB1" s="338"/>
      <c r="AC1" s="338"/>
      <c r="AD1" s="338"/>
      <c r="AE1" s="338"/>
      <c r="AF1" s="338"/>
      <c r="AG1" s="338"/>
      <c r="AH1" s="338"/>
      <c r="AI1" s="338"/>
      <c r="AJ1" s="338"/>
      <c r="AK1" s="338"/>
      <c r="AL1" s="338"/>
      <c r="AM1" s="338"/>
      <c r="AN1" s="338"/>
      <c r="AO1" s="338"/>
      <c r="AP1" s="338"/>
      <c r="AQ1" s="276"/>
    </row>
    <row r="3" spans="1:43" x14ac:dyDescent="0.25">
      <c r="A3" s="339" t="s">
        <v>224</v>
      </c>
      <c r="B3" s="339"/>
      <c r="C3" s="339"/>
      <c r="D3" s="339"/>
      <c r="E3" s="339"/>
      <c r="F3" s="339"/>
      <c r="G3" s="339"/>
      <c r="H3" s="339"/>
      <c r="I3" s="339"/>
      <c r="J3" s="339"/>
      <c r="K3" s="339"/>
    </row>
    <row r="5" spans="1:43" s="307" customFormat="1" ht="27.6" x14ac:dyDescent="0.25">
      <c r="A5" s="306" t="s">
        <v>39</v>
      </c>
      <c r="B5" s="306" t="s">
        <v>225</v>
      </c>
      <c r="C5" s="306" t="s">
        <v>37</v>
      </c>
      <c r="D5" s="306" t="s">
        <v>226</v>
      </c>
      <c r="E5" s="306" t="s">
        <v>35</v>
      </c>
      <c r="F5" s="306" t="s">
        <v>227</v>
      </c>
      <c r="G5" s="306" t="s">
        <v>33</v>
      </c>
      <c r="H5" s="306" t="s">
        <v>32</v>
      </c>
      <c r="I5" s="306" t="s">
        <v>228</v>
      </c>
      <c r="J5" s="306" t="s">
        <v>30</v>
      </c>
      <c r="K5" s="306" t="s">
        <v>29</v>
      </c>
    </row>
    <row r="6" spans="1:43" ht="55.2" x14ac:dyDescent="0.25">
      <c r="A6" s="280">
        <v>1</v>
      </c>
      <c r="B6" s="281" t="s">
        <v>229</v>
      </c>
      <c r="C6" s="282"/>
      <c r="D6" s="282"/>
      <c r="E6" s="282" t="s">
        <v>230</v>
      </c>
      <c r="F6" s="282">
        <v>1</v>
      </c>
      <c r="G6" s="283"/>
      <c r="H6" s="284"/>
      <c r="I6" s="285">
        <f t="shared" ref="I6:I11" si="0">G6*(1+H6)</f>
        <v>0</v>
      </c>
      <c r="J6" s="285">
        <f t="shared" ref="J6:J11" si="1">F6*G6</f>
        <v>0</v>
      </c>
      <c r="K6" s="285">
        <f t="shared" ref="K6:K11" si="2">F6*I6</f>
        <v>0</v>
      </c>
    </row>
    <row r="7" spans="1:43" ht="55.2" x14ac:dyDescent="0.25">
      <c r="A7" s="280">
        <v>2</v>
      </c>
      <c r="B7" s="281" t="s">
        <v>231</v>
      </c>
      <c r="C7" s="282"/>
      <c r="D7" s="282"/>
      <c r="E7" s="282" t="s">
        <v>230</v>
      </c>
      <c r="F7" s="282">
        <v>1</v>
      </c>
      <c r="G7" s="283"/>
      <c r="H7" s="284"/>
      <c r="I7" s="285">
        <f t="shared" si="0"/>
        <v>0</v>
      </c>
      <c r="J7" s="285">
        <f t="shared" si="1"/>
        <v>0</v>
      </c>
      <c r="K7" s="285">
        <f t="shared" si="2"/>
        <v>0</v>
      </c>
    </row>
    <row r="8" spans="1:43" ht="41.4" x14ac:dyDescent="0.25">
      <c r="A8" s="280">
        <v>3</v>
      </c>
      <c r="B8" s="281" t="s">
        <v>232</v>
      </c>
      <c r="C8" s="282"/>
      <c r="D8" s="282"/>
      <c r="E8" s="282" t="s">
        <v>230</v>
      </c>
      <c r="F8" s="282">
        <v>1</v>
      </c>
      <c r="G8" s="283"/>
      <c r="H8" s="284"/>
      <c r="I8" s="285">
        <f t="shared" si="0"/>
        <v>0</v>
      </c>
      <c r="J8" s="285">
        <f t="shared" si="1"/>
        <v>0</v>
      </c>
      <c r="K8" s="285">
        <f t="shared" si="2"/>
        <v>0</v>
      </c>
    </row>
    <row r="9" spans="1:43" ht="27.6" x14ac:dyDescent="0.25">
      <c r="A9" s="280">
        <v>4</v>
      </c>
      <c r="B9" s="281" t="s">
        <v>233</v>
      </c>
      <c r="C9" s="282"/>
      <c r="D9" s="282"/>
      <c r="E9" s="282" t="s">
        <v>230</v>
      </c>
      <c r="F9" s="282">
        <v>1</v>
      </c>
      <c r="G9" s="283"/>
      <c r="H9" s="284"/>
      <c r="I9" s="285">
        <f t="shared" si="0"/>
        <v>0</v>
      </c>
      <c r="J9" s="285">
        <f t="shared" si="1"/>
        <v>0</v>
      </c>
      <c r="K9" s="285">
        <f t="shared" si="2"/>
        <v>0</v>
      </c>
    </row>
    <row r="10" spans="1:43" ht="27.6" x14ac:dyDescent="0.25">
      <c r="A10" s="280">
        <v>5</v>
      </c>
      <c r="B10" s="281" t="s">
        <v>234</v>
      </c>
      <c r="C10" s="282"/>
      <c r="D10" s="282"/>
      <c r="E10" s="282" t="s">
        <v>230</v>
      </c>
      <c r="F10" s="282">
        <v>1</v>
      </c>
      <c r="G10" s="283"/>
      <c r="H10" s="284"/>
      <c r="I10" s="285">
        <f t="shared" si="0"/>
        <v>0</v>
      </c>
      <c r="J10" s="285">
        <f t="shared" si="1"/>
        <v>0</v>
      </c>
      <c r="K10" s="285">
        <f t="shared" si="2"/>
        <v>0</v>
      </c>
    </row>
    <row r="11" spans="1:43" ht="27.6" x14ac:dyDescent="0.25">
      <c r="A11" s="280">
        <v>6</v>
      </c>
      <c r="B11" s="281" t="s">
        <v>235</v>
      </c>
      <c r="C11" s="282"/>
      <c r="D11" s="282"/>
      <c r="E11" s="282" t="s">
        <v>230</v>
      </c>
      <c r="F11" s="282">
        <v>1</v>
      </c>
      <c r="G11" s="283"/>
      <c r="H11" s="284"/>
      <c r="I11" s="285">
        <f t="shared" si="0"/>
        <v>0</v>
      </c>
      <c r="J11" s="285">
        <f t="shared" si="1"/>
        <v>0</v>
      </c>
      <c r="K11" s="285">
        <f t="shared" si="2"/>
        <v>0</v>
      </c>
    </row>
    <row r="13" spans="1:43" x14ac:dyDescent="0.25">
      <c r="I13" s="286" t="s">
        <v>236</v>
      </c>
      <c r="J13" s="287">
        <f>SUM(J6:J11)</f>
        <v>0</v>
      </c>
      <c r="K13" s="288"/>
    </row>
    <row r="14" spans="1:43" x14ac:dyDescent="0.25">
      <c r="I14" s="286" t="s">
        <v>237</v>
      </c>
      <c r="J14" s="287">
        <f>0.22*J13</f>
        <v>0</v>
      </c>
      <c r="K14" s="289"/>
    </row>
    <row r="15" spans="1:43" ht="15.6" x14ac:dyDescent="0.3">
      <c r="I15" s="290" t="s">
        <v>238</v>
      </c>
      <c r="J15" s="291">
        <f>SUM(J13+J14)</f>
        <v>0</v>
      </c>
      <c r="K15" s="289"/>
    </row>
    <row r="17" spans="1:11" s="295" customFormat="1" ht="21" x14ac:dyDescent="0.4">
      <c r="A17" s="292"/>
      <c r="B17" s="292" t="s">
        <v>12</v>
      </c>
      <c r="C17" s="293"/>
      <c r="D17" s="294"/>
      <c r="E17" s="294"/>
      <c r="F17" s="294"/>
      <c r="G17" s="294"/>
      <c r="H17" s="294"/>
      <c r="I17" s="294"/>
      <c r="J17" s="294"/>
      <c r="K17" s="294"/>
    </row>
    <row r="18" spans="1:11" s="295" customFormat="1" ht="21" x14ac:dyDescent="0.4">
      <c r="A18" s="292"/>
      <c r="B18" s="292" t="s">
        <v>239</v>
      </c>
      <c r="C18" s="293"/>
      <c r="D18" s="294"/>
      <c r="E18" s="294"/>
      <c r="F18" s="294"/>
      <c r="G18" s="294"/>
      <c r="H18" s="294"/>
      <c r="I18" s="294"/>
      <c r="J18" s="294"/>
      <c r="K18" s="294"/>
    </row>
    <row r="19" spans="1:11" ht="14.4" thickBot="1" x14ac:dyDescent="0.3">
      <c r="A19" s="278"/>
    </row>
    <row r="20" spans="1:11" ht="22.8" x14ac:dyDescent="0.4">
      <c r="A20" s="296"/>
      <c r="B20" s="340" t="s">
        <v>10</v>
      </c>
      <c r="C20" s="341"/>
      <c r="D20" s="341"/>
      <c r="E20" s="341"/>
      <c r="F20" s="341"/>
      <c r="G20" s="341"/>
      <c r="H20" s="341"/>
      <c r="I20" s="341"/>
      <c r="J20" s="341"/>
      <c r="K20" s="342"/>
    </row>
    <row r="21" spans="1:11" ht="17.399999999999999" x14ac:dyDescent="0.25">
      <c r="B21" s="332" t="s">
        <v>240</v>
      </c>
      <c r="C21" s="333"/>
      <c r="D21" s="333"/>
      <c r="E21" s="333"/>
      <c r="F21" s="333"/>
      <c r="G21" s="333"/>
      <c r="H21" s="333"/>
      <c r="I21" s="333"/>
      <c r="J21" s="333"/>
      <c r="K21" s="334"/>
    </row>
    <row r="22" spans="1:11" ht="17.399999999999999" x14ac:dyDescent="0.25">
      <c r="B22" s="332" t="s">
        <v>241</v>
      </c>
      <c r="C22" s="333"/>
      <c r="D22" s="333"/>
      <c r="E22" s="333"/>
      <c r="F22" s="333"/>
      <c r="G22" s="333"/>
      <c r="H22" s="333"/>
      <c r="I22" s="333"/>
      <c r="J22" s="333"/>
      <c r="K22" s="334"/>
    </row>
    <row r="23" spans="1:11" ht="17.399999999999999" x14ac:dyDescent="0.25">
      <c r="B23" s="343" t="s">
        <v>242</v>
      </c>
      <c r="C23" s="344"/>
      <c r="D23" s="344"/>
      <c r="E23" s="344"/>
      <c r="F23" s="344"/>
      <c r="G23" s="344"/>
      <c r="H23" s="344"/>
      <c r="I23" s="344"/>
      <c r="J23" s="344"/>
      <c r="K23" s="345"/>
    </row>
    <row r="24" spans="1:11" ht="17.399999999999999" x14ac:dyDescent="0.25">
      <c r="B24" s="332" t="s">
        <v>243</v>
      </c>
      <c r="C24" s="333"/>
      <c r="D24" s="333"/>
      <c r="E24" s="333"/>
      <c r="F24" s="333"/>
      <c r="G24" s="333"/>
      <c r="H24" s="333"/>
      <c r="I24" s="333"/>
      <c r="J24" s="333"/>
      <c r="K24" s="334"/>
    </row>
    <row r="25" spans="1:11" s="297" customFormat="1" ht="17.399999999999999" x14ac:dyDescent="0.3">
      <c r="B25" s="332" t="s">
        <v>244</v>
      </c>
      <c r="C25" s="333"/>
      <c r="D25" s="333"/>
      <c r="E25" s="333"/>
      <c r="F25" s="333"/>
      <c r="G25" s="333"/>
      <c r="H25" s="333"/>
      <c r="I25" s="333"/>
      <c r="J25" s="333"/>
      <c r="K25" s="334"/>
    </row>
    <row r="26" spans="1:11" s="297" customFormat="1" ht="17.399999999999999" x14ac:dyDescent="0.3">
      <c r="B26" s="332" t="s">
        <v>245</v>
      </c>
      <c r="C26" s="333"/>
      <c r="D26" s="333"/>
      <c r="E26" s="333"/>
      <c r="F26" s="333"/>
      <c r="G26" s="333"/>
      <c r="H26" s="333"/>
      <c r="I26" s="333"/>
      <c r="J26" s="333"/>
      <c r="K26" s="334"/>
    </row>
    <row r="27" spans="1:11" s="297" customFormat="1" ht="18" thickBot="1" x14ac:dyDescent="0.35">
      <c r="B27" s="335" t="s">
        <v>246</v>
      </c>
      <c r="C27" s="336"/>
      <c r="D27" s="336"/>
      <c r="E27" s="336"/>
      <c r="F27" s="336"/>
      <c r="G27" s="336"/>
      <c r="H27" s="336"/>
      <c r="I27" s="336"/>
      <c r="J27" s="336"/>
      <c r="K27" s="337"/>
    </row>
  </sheetData>
  <mergeCells count="10">
    <mergeCell ref="B24:K24"/>
    <mergeCell ref="B25:K25"/>
    <mergeCell ref="B26:K26"/>
    <mergeCell ref="B27:K27"/>
    <mergeCell ref="A1:AP1"/>
    <mergeCell ref="A3:K3"/>
    <mergeCell ref="B20:K20"/>
    <mergeCell ref="B21:K21"/>
    <mergeCell ref="B22:K22"/>
    <mergeCell ref="B23:K23"/>
  </mergeCells>
  <pageMargins left="0.7" right="0.7" top="0.75" bottom="0.75" header="0.3" footer="0.3"/>
</worksheet>
</file>

<file path=docMetadata/LabelInfo.xml><?xml version="1.0" encoding="utf-8"?>
<clbl:labelList xmlns:clbl="http://schemas.microsoft.com/office/2020/mipLabelMetadata">
  <clbl:label id="{f13457f1-9f99-4bd1-8a1b-8dc4cbad8b34}" enabled="1" method="Standard" siteId="{c1eb5112-7946-4c9d-bc57-40040cfe3a9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REKAPITULACIJA</vt:lpstr>
      <vt:lpstr>Sklop 1 KUHINJA</vt:lpstr>
      <vt:lpstr>Sklop 2 OBJEKT</vt:lpstr>
      <vt:lpstr>Sklop 3.1 PRALNICA</vt:lpstr>
      <vt:lpstr>Sklop 3.2 PRALNICA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Patrik Urlaub</dc:creator>
  <cp:lastModifiedBy>Bernarda Kozel</cp:lastModifiedBy>
  <dcterms:created xsi:type="dcterms:W3CDTF">2015-06-05T18:19:34Z</dcterms:created>
  <dcterms:modified xsi:type="dcterms:W3CDTF">2026-08-10T06:57:35Z</dcterms:modified>
</cp:coreProperties>
</file>